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9040" windowHeight="15720"/>
  </bookViews>
  <sheets>
    <sheet name="Players" sheetId="1" r:id="rId1"/>
    <sheet name="Travel" sheetId="3" r:id="rId2"/>
    <sheet name="LookupTable" sheetId="2" r:id="rId3"/>
    <sheet name="Graph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1" l="1"/>
  <c r="Q51" i="1"/>
  <c r="Q52" i="1"/>
  <c r="Q53" i="1"/>
  <c r="Q54" i="1"/>
  <c r="Q55" i="1"/>
  <c r="Q56" i="1"/>
  <c r="Q57" i="1"/>
  <c r="M6" i="1" l="1"/>
</calcChain>
</file>

<file path=xl/sharedStrings.xml><?xml version="1.0" encoding="utf-8"?>
<sst xmlns="http://schemas.openxmlformats.org/spreadsheetml/2006/main" count="396" uniqueCount="168">
  <si>
    <t>Team Name</t>
  </si>
  <si>
    <t>Player Names</t>
  </si>
  <si>
    <t>Matches Played</t>
  </si>
  <si>
    <t>Wins</t>
  </si>
  <si>
    <t>Losses</t>
  </si>
  <si>
    <t>Win Percentage</t>
  </si>
  <si>
    <t>Kills</t>
  </si>
  <si>
    <t>Deaths</t>
  </si>
  <si>
    <t>Assists</t>
  </si>
  <si>
    <t>Average GPM (Gold Per Minute)</t>
  </si>
  <si>
    <t>Average XPM (Experience Per Minute)</t>
  </si>
  <si>
    <t>Dota 2 Tournament</t>
  </si>
  <si>
    <t>Number</t>
  </si>
  <si>
    <t>Thunder Titans</t>
  </si>
  <si>
    <t>Nebula Nomads</t>
  </si>
  <si>
    <t>Celestial Cyclones</t>
  </si>
  <si>
    <t>Quantum Reapers</t>
  </si>
  <si>
    <t>Velocity Vipers</t>
  </si>
  <si>
    <t>Phoenix Phantoms</t>
  </si>
  <si>
    <t>Nova Nexus</t>
  </si>
  <si>
    <t>Eclipse Envoys</t>
  </si>
  <si>
    <t>Zenith Zephyrs</t>
  </si>
  <si>
    <t>Astral Aces</t>
  </si>
  <si>
    <t>Vortex Vanguard</t>
  </si>
  <si>
    <t>Horizon Hunters</t>
  </si>
  <si>
    <t>Solar Sentinels</t>
  </si>
  <si>
    <t>Blizzard Blitz</t>
  </si>
  <si>
    <t>Radiant Rangers</t>
  </si>
  <si>
    <t>Pinnacle Prowess</t>
  </si>
  <si>
    <t>Galactic Guardians</t>
  </si>
  <si>
    <t>Inferno Impact</t>
  </si>
  <si>
    <t>Cyber Serpents</t>
  </si>
  <si>
    <t>Spectrum Scepters</t>
  </si>
  <si>
    <t>Dynamo Dynasts</t>
  </si>
  <si>
    <t>Aurora Allegiance</t>
  </si>
  <si>
    <t>Apex Avengers</t>
  </si>
  <si>
    <t>Cipher Saboteurs</t>
  </si>
  <si>
    <t>Celestial Catalysts</t>
  </si>
  <si>
    <t>Elysium Elites</t>
  </si>
  <si>
    <t>Quantum Quasars</t>
  </si>
  <si>
    <t>Valkyrie Vanguard</t>
  </si>
  <si>
    <t>Solaris Stalkers</t>
  </si>
  <si>
    <t>Nebula Navigators</t>
  </si>
  <si>
    <t>Zen Zephyrs</t>
  </si>
  <si>
    <t>Enigma Elites</t>
  </si>
  <si>
    <t>Fusion Falcons</t>
  </si>
  <si>
    <t>Ignition Instigators</t>
  </si>
  <si>
    <t>Mirage Mavericks</t>
  </si>
  <si>
    <t>Xeno Xplosives</t>
  </si>
  <si>
    <t>Velocity Voyagers</t>
  </si>
  <si>
    <t>Blaze Blizzards</t>
  </si>
  <si>
    <t>Orion Outlaws</t>
  </si>
  <si>
    <t>Zenith Zealots</t>
  </si>
  <si>
    <t>Alpha Aces</t>
  </si>
  <si>
    <t>Dynamo Dominators</t>
  </si>
  <si>
    <t>Frostbite Frontiers</t>
  </si>
  <si>
    <t>Quantum Quokkas</t>
  </si>
  <si>
    <t>Eclipsed Elements</t>
  </si>
  <si>
    <t>Frost Fury</t>
  </si>
  <si>
    <t>Storm Strikers</t>
  </si>
  <si>
    <t>Inferno Inklings</t>
  </si>
  <si>
    <t>Spectral Spartans</t>
  </si>
  <si>
    <t>Ethan Thompson</t>
  </si>
  <si>
    <t>Olivia Martinez</t>
  </si>
  <si>
    <t>Jackson Harris</t>
  </si>
  <si>
    <t>Sophia Rodriguez</t>
  </si>
  <si>
    <t>Liam Taylor</t>
  </si>
  <si>
    <t>Emma Nguyen</t>
  </si>
  <si>
    <t>Aiden Patel</t>
  </si>
  <si>
    <t>Mia Walker</t>
  </si>
  <si>
    <t>Lucas Brown</t>
  </si>
  <si>
    <t>Ava Campbell</t>
  </si>
  <si>
    <t>Harper Lee</t>
  </si>
  <si>
    <t>Noah Garcia</t>
  </si>
  <si>
    <t>Isabella Williams</t>
  </si>
  <si>
    <t>Caleb Smith</t>
  </si>
  <si>
    <t>Abigail Wright</t>
  </si>
  <si>
    <t>Owen Turner</t>
  </si>
  <si>
    <t>Amelia Stewart</t>
  </si>
  <si>
    <t>Elijah Jackson</t>
  </si>
  <si>
    <t>Chloe Miller</t>
  </si>
  <si>
    <t>Oliver Davis</t>
  </si>
  <si>
    <t>Charlotte Harris</t>
  </si>
  <si>
    <t>Carter Adams</t>
  </si>
  <si>
    <t>Grace Cooper</t>
  </si>
  <si>
    <t>Sebastian Turner</t>
  </si>
  <si>
    <t>Scarlett Mitchell</t>
  </si>
  <si>
    <t>Samuel Brooks</t>
  </si>
  <si>
    <t>Lily Reed</t>
  </si>
  <si>
    <t>Wyatt Foster</t>
  </si>
  <si>
    <t>Zoey Martinez</t>
  </si>
  <si>
    <t>Henry Carter</t>
  </si>
  <si>
    <t>Ella Clark</t>
  </si>
  <si>
    <t>Benjamin Foster</t>
  </si>
  <si>
    <t>Sofia Murphy</t>
  </si>
  <si>
    <t>Julian Ramirez</t>
  </si>
  <si>
    <t>Avery Johnson</t>
  </si>
  <si>
    <t>Levi Lewis</t>
  </si>
  <si>
    <t>Layla Hall</t>
  </si>
  <si>
    <t>Mason Turner</t>
  </si>
  <si>
    <t>Aria White</t>
  </si>
  <si>
    <t>Jack Young</t>
  </si>
  <si>
    <t>Aubrey Thomas</t>
  </si>
  <si>
    <t>Leo Robinson</t>
  </si>
  <si>
    <t>Penelope Nelson</t>
  </si>
  <si>
    <t>Daniel Reed</t>
  </si>
  <si>
    <t>Riley King</t>
  </si>
  <si>
    <t>Anthony Turner</t>
  </si>
  <si>
    <t>Victoria Hall</t>
  </si>
  <si>
    <t>Dylan Lewis</t>
  </si>
  <si>
    <t>Ellie Cooper</t>
  </si>
  <si>
    <t>Isaac Mitchell</t>
  </si>
  <si>
    <t>First Match Played</t>
  </si>
  <si>
    <t>Months played till today</t>
  </si>
  <si>
    <t>Gift</t>
  </si>
  <si>
    <t>Customized Keychains</t>
  </si>
  <si>
    <t>Gaming Mouse Pads</t>
  </si>
  <si>
    <t>Esports Stickers Set</t>
  </si>
  <si>
    <t>Energy Drinks or Snack Pack</t>
  </si>
  <si>
    <t>Gaming T-Shirts</t>
  </si>
  <si>
    <t>Gaming Headset Stand</t>
  </si>
  <si>
    <t>Customized Medals or Badges</t>
  </si>
  <si>
    <t>Gaming Peripherals Bundle</t>
  </si>
  <si>
    <t>Gaming Laptop or Monitor</t>
  </si>
  <si>
    <t>Discription</t>
  </si>
  <si>
    <t>Personalized keychains featuring the event logo or the logos of popular esports teams</t>
  </si>
  <si>
    <t>Quality mouse pads with a gaming theme or customizable with the event branding</t>
  </si>
  <si>
    <t>A set of stickers featuring popular gaming characters, logos, or esports-related designs.</t>
  </si>
  <si>
    <t>A package of energy drinks or a snack pack to keep participants fueled during the event.</t>
  </si>
  <si>
    <t>Branded T-shirts with the event logo or a design related to popular esports games</t>
  </si>
  <si>
    <t>A practical and stylish stand for organizing gaming headsets, often featuring RGB lighting.</t>
  </si>
  <si>
    <t>Personalized medals or badges for winners and participants, serving as memorable souvenirs.</t>
  </si>
  <si>
    <t>A bundle of gaming peripherals such as a mouse, keyboard, or controller with event-themed designs.</t>
  </si>
  <si>
    <t>A high-end gaming laptop or monitor for the grand prize, providing a valuable and coveted reward for top performers.</t>
  </si>
  <si>
    <t>Delayed</t>
  </si>
  <si>
    <t>no</t>
  </si>
  <si>
    <t>Arrival time</t>
  </si>
  <si>
    <t>New Arrival Time</t>
  </si>
  <si>
    <t>yes</t>
  </si>
  <si>
    <t>Golden Status</t>
  </si>
  <si>
    <t>gift</t>
  </si>
  <si>
    <t>Total Net Worth</t>
  </si>
  <si>
    <t>Name and Surname</t>
  </si>
  <si>
    <t>Ethan  Thompson</t>
  </si>
  <si>
    <t>Flight times</t>
  </si>
  <si>
    <t>Use this space for building blocks.
Gebruik hierdie spasie vir boublokke.</t>
  </si>
  <si>
    <t>Heading 1</t>
  </si>
  <si>
    <t>Heading 2</t>
  </si>
  <si>
    <t>Heading 3</t>
  </si>
  <si>
    <t>Heading 4</t>
  </si>
  <si>
    <t>Heading 5</t>
  </si>
  <si>
    <t>Heading 6</t>
  </si>
  <si>
    <t>Heading 7</t>
  </si>
  <si>
    <t>Heading 8</t>
  </si>
  <si>
    <t>Heading 9</t>
  </si>
  <si>
    <t>Yes</t>
  </si>
  <si>
    <t>Q3.3</t>
  </si>
  <si>
    <t>Q3.4</t>
  </si>
  <si>
    <t>Heading Calculation 1</t>
  </si>
  <si>
    <t>Heading Calculation 2</t>
  </si>
  <si>
    <t>Heading Calculation 3</t>
  </si>
  <si>
    <t>Heading Calculation 4</t>
  </si>
  <si>
    <t>Heading Calculation 5</t>
  </si>
  <si>
    <t>Heading Calculation 6</t>
  </si>
  <si>
    <t>Heading Calculation 7</t>
  </si>
  <si>
    <t>Heading Calculation 8</t>
  </si>
  <si>
    <t>Random/Singe Building blocks</t>
  </si>
  <si>
    <t>Range Building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</si>
</sst>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0" fontId="0" fillId="0" borderId="0" xfId="0" applyNumberFormat="1"/>
    <xf numFmtId="46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4" fontId="0" fillId="0" borderId="4" xfId="0" applyNumberFormat="1" applyBorder="1"/>
    <xf numFmtId="0" fontId="0" fillId="0" borderId="6" xfId="0" applyBorder="1"/>
    <xf numFmtId="0" fontId="0" fillId="0" borderId="7" xfId="0" applyBorder="1"/>
    <xf numFmtId="4" fontId="0" fillId="0" borderId="8" xfId="0" applyNumberFormat="1" applyBorder="1"/>
    <xf numFmtId="0" fontId="0" fillId="5" borderId="9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4" fillId="6" borderId="0" xfId="0" applyFont="1" applyFill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Graph!$B$1</c:f>
              <c:strCache>
                <c:ptCount val="1"/>
                <c:pt idx="0">
                  <c:v>Wins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Graph!$A$2:$A$11</c:f>
              <c:strCache>
                <c:ptCount val="10"/>
                <c:pt idx="0">
                  <c:v>Apex Avengers</c:v>
                </c:pt>
                <c:pt idx="1">
                  <c:v>Solaris Stalkers</c:v>
                </c:pt>
                <c:pt idx="2">
                  <c:v>Inferno Inklings</c:v>
                </c:pt>
                <c:pt idx="3">
                  <c:v>Quantum Reapers</c:v>
                </c:pt>
                <c:pt idx="4">
                  <c:v>Mirage Mavericks</c:v>
                </c:pt>
                <c:pt idx="5">
                  <c:v>Galactic Guardians</c:v>
                </c:pt>
                <c:pt idx="6">
                  <c:v>Alpha Aces</c:v>
                </c:pt>
                <c:pt idx="7">
                  <c:v>Elysium Elites</c:v>
                </c:pt>
                <c:pt idx="8">
                  <c:v>Quantum Quokkas</c:v>
                </c:pt>
                <c:pt idx="9">
                  <c:v>Valkyrie Vanguard</c:v>
                </c:pt>
              </c:strCache>
            </c:strRef>
          </c:cat>
          <c:val>
            <c:numRef>
              <c:f>Graph!$B$2:$B$11</c:f>
              <c:numCache>
                <c:formatCode>General</c:formatCode>
                <c:ptCount val="10"/>
                <c:pt idx="0">
                  <c:v>1068</c:v>
                </c:pt>
                <c:pt idx="1">
                  <c:v>790</c:v>
                </c:pt>
                <c:pt idx="2">
                  <c:v>118</c:v>
                </c:pt>
                <c:pt idx="3">
                  <c:v>2492</c:v>
                </c:pt>
                <c:pt idx="4">
                  <c:v>1540</c:v>
                </c:pt>
                <c:pt idx="5">
                  <c:v>709</c:v>
                </c:pt>
                <c:pt idx="6">
                  <c:v>708</c:v>
                </c:pt>
                <c:pt idx="7">
                  <c:v>2138</c:v>
                </c:pt>
                <c:pt idx="8">
                  <c:v>320</c:v>
                </c:pt>
                <c:pt idx="9">
                  <c:v>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BB-4F13-8853-24F14542E81D}"/>
            </c:ext>
          </c:extLst>
        </c:ser>
        <c:ser>
          <c:idx val="1"/>
          <c:order val="1"/>
          <c:tx>
            <c:strRef>
              <c:f>Graph!$C$1</c:f>
              <c:strCache>
                <c:ptCount val="1"/>
                <c:pt idx="0">
                  <c:v>Losses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Graph!$A$2:$A$11</c:f>
              <c:strCache>
                <c:ptCount val="10"/>
                <c:pt idx="0">
                  <c:v>Apex Avengers</c:v>
                </c:pt>
                <c:pt idx="1">
                  <c:v>Solaris Stalkers</c:v>
                </c:pt>
                <c:pt idx="2">
                  <c:v>Inferno Inklings</c:v>
                </c:pt>
                <c:pt idx="3">
                  <c:v>Quantum Reapers</c:v>
                </c:pt>
                <c:pt idx="4">
                  <c:v>Mirage Mavericks</c:v>
                </c:pt>
                <c:pt idx="5">
                  <c:v>Galactic Guardians</c:v>
                </c:pt>
                <c:pt idx="6">
                  <c:v>Alpha Aces</c:v>
                </c:pt>
                <c:pt idx="7">
                  <c:v>Elysium Elites</c:v>
                </c:pt>
                <c:pt idx="8">
                  <c:v>Quantum Quokkas</c:v>
                </c:pt>
                <c:pt idx="9">
                  <c:v>Valkyrie Vanguard</c:v>
                </c:pt>
              </c:strCache>
            </c:strRef>
          </c:cat>
          <c:val>
            <c:numRef>
              <c:f>Graph!$C$2:$C$11</c:f>
              <c:numCache>
                <c:formatCode>General</c:formatCode>
                <c:ptCount val="10"/>
                <c:pt idx="0">
                  <c:v>2893</c:v>
                </c:pt>
                <c:pt idx="1">
                  <c:v>3052</c:v>
                </c:pt>
                <c:pt idx="2">
                  <c:v>3647</c:v>
                </c:pt>
                <c:pt idx="3">
                  <c:v>1078</c:v>
                </c:pt>
                <c:pt idx="4">
                  <c:v>1949</c:v>
                </c:pt>
                <c:pt idx="5">
                  <c:v>2712</c:v>
                </c:pt>
                <c:pt idx="6">
                  <c:v>2670</c:v>
                </c:pt>
                <c:pt idx="7">
                  <c:v>1125</c:v>
                </c:pt>
                <c:pt idx="8">
                  <c:v>2893</c:v>
                </c:pt>
                <c:pt idx="9">
                  <c:v>2617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BB-4F13-8853-24F14542E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8331007"/>
        <c:axId val="1455251471"/>
      </c:barChart>
      <c:catAx>
        <c:axId val="1448331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251471"/>
        <c:crosses val="autoZero"/>
        <c:auto val="1"/>
        <c:lblAlgn val="ctr"/>
        <c:lblOffset val="100"/>
        <c:noMultiLvlLbl val="0"/>
      </c:catAx>
      <c:valAx>
        <c:axId val="145525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8331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1905000</xdr:colOff>
      <xdr:row>19</xdr:row>
      <xdr:rowOff>67235</xdr:rowOff>
    </xdr:from>
    <xdr:to>
      <xdr:col>18</xdr:col>
      <xdr:colOff>798179</xdr:colOff>
      <xdr:row>30</xdr:row>
      <xdr:rowOff>110779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6A394BDF-7329-49FD-8F93-00076582DBD4}"/>
            </a:ext>
          </a:extLst>
        </xdr:cNvPr>
        <xdr:cNvSpPr/>
      </xdr:nvSpPr>
      <xdr:spPr>
        <a:xfrm rot="5400000" flipH="1">
          <a:off x="16939612" y="4710152"/>
          <a:ext cx="2139044" cy="143691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t"/>
        <a:lstStyle/>
        <a:p>
          <a:pPr algn="l"/>
          <a:r>
            <a:rPr lang="en-ZA" sz="1100"/>
            <a:t>Give your</a:t>
          </a:r>
          <a:r>
            <a:rPr lang="en-ZA" sz="1100" baseline="0"/>
            <a:t> building blocks headings that describe what your are doing</a:t>
          </a:r>
          <a:r>
            <a:rPr lang="en-Z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ZA">
            <a:effectLst/>
          </a:endParaRPr>
        </a:p>
        <a:p>
          <a:pPr algn="l"/>
          <a:endParaRPr lang="en-ZA" sz="1100"/>
        </a:p>
      </xdr:txBody>
    </xdr:sp>
    <xdr:clientData/>
  </xdr:twoCellAnchor>
  <xdr:twoCellAnchor>
    <xdr:from>
      <xdr:col>30</xdr:col>
      <xdr:colOff>179294</xdr:colOff>
      <xdr:row>4</xdr:row>
      <xdr:rowOff>156883</xdr:rowOff>
    </xdr:from>
    <xdr:to>
      <xdr:col>33</xdr:col>
      <xdr:colOff>502985</xdr:colOff>
      <xdr:row>8</xdr:row>
      <xdr:rowOff>103415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6D532AB5-F5E3-4209-A28E-61F435E4FDE8}"/>
            </a:ext>
          </a:extLst>
        </xdr:cNvPr>
        <xdr:cNvSpPr/>
      </xdr:nvSpPr>
      <xdr:spPr>
        <a:xfrm flipH="1">
          <a:off x="26860500" y="885265"/>
          <a:ext cx="2139044" cy="143691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Give your</a:t>
          </a:r>
          <a:r>
            <a:rPr lang="en-ZA" sz="1100" baseline="0"/>
            <a:t> building blocks headings that describe what your are doing</a:t>
          </a:r>
          <a:r>
            <a:rPr lang="en-Z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ZA">
            <a:effectLst/>
          </a:endParaRPr>
        </a:p>
        <a:p>
          <a:pPr algn="l"/>
          <a:endParaRPr lang="en-Z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</xdr:row>
      <xdr:rowOff>66675</xdr:rowOff>
    </xdr:from>
    <xdr:to>
      <xdr:col>9</xdr:col>
      <xdr:colOff>444549</xdr:colOff>
      <xdr:row>4</xdr:row>
      <xdr:rowOff>95250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9FB16DBF-3550-4742-88A8-08A9F252CEAA}"/>
            </a:ext>
          </a:extLst>
        </xdr:cNvPr>
        <xdr:cNvSpPr/>
      </xdr:nvSpPr>
      <xdr:spPr>
        <a:xfrm rot="10800000" flipH="1" flipV="1">
          <a:off x="7134225" y="361950"/>
          <a:ext cx="2244774" cy="933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Insert</a:t>
          </a:r>
          <a:r>
            <a:rPr lang="en-ZA" sz="1100" baseline="0"/>
            <a:t> headings here that describe your building block</a:t>
          </a:r>
          <a:endParaRPr lang="en-ZA" sz="1100"/>
        </a:p>
      </xdr:txBody>
    </xdr:sp>
    <xdr:clientData/>
  </xdr:twoCellAnchor>
  <xdr:twoCellAnchor>
    <xdr:from>
      <xdr:col>1</xdr:col>
      <xdr:colOff>266701</xdr:colOff>
      <xdr:row>0</xdr:row>
      <xdr:rowOff>238125</xdr:rowOff>
    </xdr:from>
    <xdr:to>
      <xdr:col>2</xdr:col>
      <xdr:colOff>504826</xdr:colOff>
      <xdr:row>2</xdr:row>
      <xdr:rowOff>47625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8F3F91B6-9888-4060-A2FC-2CF37A2C8882}"/>
            </a:ext>
          </a:extLst>
        </xdr:cNvPr>
        <xdr:cNvSpPr/>
      </xdr:nvSpPr>
      <xdr:spPr>
        <a:xfrm>
          <a:off x="1552576" y="238125"/>
          <a:ext cx="1333500" cy="4191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100"/>
            <a:t>Delayed Time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</xdr:row>
      <xdr:rowOff>157161</xdr:rowOff>
    </xdr:from>
    <xdr:to>
      <xdr:col>16</xdr:col>
      <xdr:colOff>419100</xdr:colOff>
      <xdr:row>20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5BFE90-D202-479A-A586-7C0AD4EF8C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513070</xdr:colOff>
      <xdr:row>1</xdr:row>
      <xdr:rowOff>58431</xdr:rowOff>
    </xdr:from>
    <xdr:to>
      <xdr:col>25</xdr:col>
      <xdr:colOff>504891</xdr:colOff>
      <xdr:row>19</xdr:row>
      <xdr:rowOff>99253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760280-AE8B-4F02-A177-E33532C5B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8511" y="260137"/>
          <a:ext cx="5437880" cy="3469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tabSelected="1" zoomScale="85" zoomScaleNormal="85" workbookViewId="0">
      <selection activeCell="A8" sqref="A8"/>
    </sheetView>
  </sheetViews>
  <sheetFormatPr defaultColWidth="9.140625" defaultRowHeight="14.25" x14ac:dyDescent="0.2"/>
  <cols>
    <col min="1" max="1" width="10.42578125" style="4" customWidth="1"/>
    <col min="2" max="2" width="18.42578125" style="4" bestFit="1" customWidth="1"/>
    <col min="3" max="3" width="18.5703125" style="4" bestFit="1" customWidth="1"/>
    <col min="4" max="4" width="15.7109375" style="4" customWidth="1"/>
    <col min="5" max="6" width="9.140625" style="4"/>
    <col min="7" max="7" width="15.7109375" style="4" customWidth="1"/>
    <col min="8" max="8" width="13.5703125" style="4" customWidth="1"/>
    <col min="9" max="9" width="8.28515625" style="4" customWidth="1"/>
    <col min="10" max="10" width="15.7109375" style="4" customWidth="1"/>
    <col min="11" max="11" width="15.85546875" style="4" customWidth="1"/>
    <col min="12" max="12" width="16.140625" style="4" customWidth="1"/>
    <col min="13" max="13" width="14.42578125" style="4" customWidth="1"/>
    <col min="14" max="14" width="9.85546875" style="4" customWidth="1"/>
    <col min="15" max="15" width="9.140625" style="4" customWidth="1"/>
    <col min="16" max="16" width="30.42578125" style="4" bestFit="1" customWidth="1"/>
    <col min="17" max="17" width="29.140625" style="4" bestFit="1" customWidth="1"/>
    <col min="18" max="18" width="9.140625" style="4"/>
    <col min="19" max="19" width="12.28515625" style="4" customWidth="1"/>
    <col min="20" max="20" width="13.140625" style="4" customWidth="1"/>
    <col min="21" max="21" width="9.140625" style="4"/>
    <col min="22" max="30" width="10.7109375" style="4" customWidth="1"/>
    <col min="31" max="16384" width="9.140625" style="4"/>
  </cols>
  <sheetData>
    <row r="1" spans="1:30" x14ac:dyDescent="0.2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30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30" ht="15" thickBo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30" ht="14.25" customHeight="1" x14ac:dyDescent="0.2">
      <c r="B4" s="5"/>
      <c r="C4" s="37" t="s">
        <v>156</v>
      </c>
      <c r="D4" s="34"/>
      <c r="F4" s="36" t="s">
        <v>157</v>
      </c>
      <c r="G4" s="34"/>
      <c r="H4" s="5"/>
      <c r="I4" s="5"/>
      <c r="J4" s="5"/>
      <c r="K4" s="5"/>
      <c r="L4" s="5"/>
      <c r="M4" s="6"/>
      <c r="V4" s="25" t="s">
        <v>167</v>
      </c>
      <c r="W4" s="25"/>
      <c r="X4" s="25"/>
      <c r="Y4" s="25"/>
      <c r="Z4" s="25"/>
      <c r="AA4" s="25"/>
      <c r="AB4" s="25"/>
      <c r="AC4" s="25"/>
      <c r="AD4" s="25"/>
    </row>
    <row r="5" spans="1:30" ht="15" customHeight="1" thickBot="1" x14ac:dyDescent="0.25">
      <c r="B5" s="5"/>
      <c r="C5" s="37"/>
      <c r="D5" s="35"/>
      <c r="F5" s="36"/>
      <c r="G5" s="35"/>
      <c r="H5" s="5"/>
      <c r="I5" s="5"/>
      <c r="J5" s="5"/>
      <c r="K5" s="5"/>
      <c r="L5" s="5"/>
      <c r="M5" s="6"/>
      <c r="V5" s="25"/>
      <c r="W5" s="25"/>
      <c r="X5" s="25"/>
      <c r="Y5" s="25"/>
      <c r="Z5" s="25"/>
      <c r="AA5" s="25"/>
      <c r="AB5" s="25"/>
      <c r="AC5" s="25"/>
      <c r="AD5" s="25"/>
    </row>
    <row r="6" spans="1:30" ht="30.75" customHeight="1" x14ac:dyDescent="0.2">
      <c r="M6" s="6">
        <f ca="1">TODAY()</f>
        <v>45378</v>
      </c>
      <c r="V6" s="26"/>
      <c r="W6" s="26"/>
      <c r="X6" s="26"/>
      <c r="Y6" s="26"/>
      <c r="Z6" s="26"/>
      <c r="AA6" s="26"/>
      <c r="AB6" s="26"/>
      <c r="AC6" s="26"/>
      <c r="AD6" s="26"/>
    </row>
    <row r="7" spans="1:30" s="7" customFormat="1" ht="57.75" customHeight="1" x14ac:dyDescent="0.25">
      <c r="A7" s="17" t="s">
        <v>12</v>
      </c>
      <c r="B7" s="18" t="s">
        <v>0</v>
      </c>
      <c r="C7" s="18" t="s">
        <v>142</v>
      </c>
      <c r="D7" s="18" t="s">
        <v>2</v>
      </c>
      <c r="E7" s="18" t="s">
        <v>3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9</v>
      </c>
      <c r="L7" s="19" t="s">
        <v>10</v>
      </c>
      <c r="M7" s="18" t="s">
        <v>112</v>
      </c>
      <c r="N7" s="18" t="s">
        <v>113</v>
      </c>
      <c r="O7" s="18" t="s">
        <v>139</v>
      </c>
      <c r="P7" s="20" t="s">
        <v>140</v>
      </c>
      <c r="V7" s="16" t="s">
        <v>146</v>
      </c>
      <c r="W7" s="16" t="s">
        <v>147</v>
      </c>
      <c r="X7" s="16" t="s">
        <v>148</v>
      </c>
      <c r="Y7" s="16" t="s">
        <v>149</v>
      </c>
      <c r="Z7" s="16" t="s">
        <v>150</v>
      </c>
      <c r="AA7" s="16" t="s">
        <v>151</v>
      </c>
      <c r="AB7" s="16" t="s">
        <v>152</v>
      </c>
      <c r="AC7" s="16" t="s">
        <v>153</v>
      </c>
      <c r="AD7" s="16" t="s">
        <v>154</v>
      </c>
    </row>
    <row r="8" spans="1:30" ht="14.25" customHeight="1" x14ac:dyDescent="0.25">
      <c r="A8" s="4">
        <v>1</v>
      </c>
      <c r="B8" s="4" t="s">
        <v>16</v>
      </c>
      <c r="C8" s="4" t="s">
        <v>143</v>
      </c>
      <c r="D8" s="4">
        <v>3570</v>
      </c>
      <c r="E8" s="4">
        <v>2492</v>
      </c>
      <c r="F8" s="4">
        <v>1078</v>
      </c>
      <c r="G8" s="4">
        <v>70</v>
      </c>
      <c r="H8" s="4">
        <v>4786</v>
      </c>
      <c r="I8" s="4">
        <v>3055</v>
      </c>
      <c r="J8" s="4">
        <v>8580</v>
      </c>
      <c r="K8" s="4">
        <v>1768</v>
      </c>
      <c r="L8" s="4">
        <v>637</v>
      </c>
      <c r="M8" s="6">
        <v>36702</v>
      </c>
      <c r="N8" s="4">
        <v>286</v>
      </c>
      <c r="O8" s="22"/>
      <c r="P8" s="22" t="e">
        <f>VLOOKUP(D8,LookupTable!$A$1:$D$10,3,FALSE)</f>
        <v>#N/A</v>
      </c>
      <c r="R8" s="27" t="s">
        <v>166</v>
      </c>
      <c r="S8" s="28"/>
      <c r="T8" s="28"/>
      <c r="V8" s="15"/>
      <c r="W8" s="15"/>
      <c r="X8" s="15"/>
      <c r="Y8" s="15"/>
      <c r="Z8" s="15"/>
      <c r="AA8" s="15"/>
      <c r="AB8" s="15"/>
      <c r="AC8" s="15"/>
      <c r="AD8" s="15"/>
    </row>
    <row r="9" spans="1:30" ht="14.45" customHeight="1" x14ac:dyDescent="0.25">
      <c r="A9" s="4">
        <v>2</v>
      </c>
      <c r="B9" s="4" t="s">
        <v>17</v>
      </c>
      <c r="C9" s="4" t="s">
        <v>63</v>
      </c>
      <c r="D9" s="4">
        <v>437</v>
      </c>
      <c r="E9" s="4">
        <v>382</v>
      </c>
      <c r="F9" s="4">
        <v>55</v>
      </c>
      <c r="G9" s="4">
        <v>87</v>
      </c>
      <c r="H9" s="4">
        <v>2470</v>
      </c>
      <c r="I9" s="4">
        <v>1561</v>
      </c>
      <c r="J9" s="4">
        <v>4947</v>
      </c>
      <c r="K9" s="4">
        <v>324</v>
      </c>
      <c r="L9" s="4">
        <v>1195</v>
      </c>
      <c r="M9" s="6">
        <v>38451</v>
      </c>
      <c r="N9" s="4">
        <v>227</v>
      </c>
      <c r="P9" s="4" t="s">
        <v>115</v>
      </c>
      <c r="R9" s="29"/>
      <c r="S9" s="30"/>
      <c r="T9" s="30"/>
      <c r="V9" s="14"/>
      <c r="W9" s="14"/>
      <c r="X9" s="14"/>
      <c r="Y9" s="14"/>
      <c r="Z9" s="14"/>
      <c r="AA9" s="14"/>
      <c r="AB9" s="14"/>
      <c r="AC9" s="14"/>
      <c r="AD9" s="14"/>
    </row>
    <row r="10" spans="1:30" ht="14.45" customHeight="1" x14ac:dyDescent="0.25">
      <c r="A10" s="4">
        <v>3</v>
      </c>
      <c r="B10" s="4" t="s">
        <v>18</v>
      </c>
      <c r="C10" s="4" t="s">
        <v>64</v>
      </c>
      <c r="D10" s="4">
        <v>734</v>
      </c>
      <c r="E10" s="4">
        <v>107</v>
      </c>
      <c r="F10" s="4">
        <v>627</v>
      </c>
      <c r="G10" s="4">
        <v>15</v>
      </c>
      <c r="H10" s="4">
        <v>2682</v>
      </c>
      <c r="I10" s="4">
        <v>3882</v>
      </c>
      <c r="J10" s="4">
        <v>7539</v>
      </c>
      <c r="K10" s="4">
        <v>352</v>
      </c>
      <c r="L10" s="4">
        <v>990</v>
      </c>
      <c r="M10" s="6">
        <v>39375</v>
      </c>
      <c r="N10" s="4">
        <v>196</v>
      </c>
      <c r="P10" s="4" t="s">
        <v>116</v>
      </c>
      <c r="R10" s="31"/>
      <c r="S10" s="32"/>
      <c r="T10" s="32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15" x14ac:dyDescent="0.25">
      <c r="B11" s="4" t="s">
        <v>19</v>
      </c>
      <c r="C11" s="4" t="s">
        <v>65</v>
      </c>
      <c r="D11" s="4">
        <v>1779</v>
      </c>
      <c r="E11" s="4">
        <v>1572</v>
      </c>
      <c r="F11" s="4">
        <v>207</v>
      </c>
      <c r="G11" s="4">
        <v>88</v>
      </c>
      <c r="H11" s="4">
        <v>4300</v>
      </c>
      <c r="I11" s="4">
        <v>4692</v>
      </c>
      <c r="J11" s="4">
        <v>7337</v>
      </c>
      <c r="K11" s="4">
        <v>232</v>
      </c>
      <c r="L11" s="4">
        <v>898</v>
      </c>
      <c r="M11" s="6">
        <v>40412</v>
      </c>
      <c r="N11" s="4">
        <v>162</v>
      </c>
      <c r="P11" s="4" t="s">
        <v>118</v>
      </c>
      <c r="R11" s="23" t="s">
        <v>158</v>
      </c>
      <c r="S11" s="24"/>
      <c r="T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ht="15" x14ac:dyDescent="0.25">
      <c r="B12" s="4" t="s">
        <v>20</v>
      </c>
      <c r="C12" s="4" t="s">
        <v>66</v>
      </c>
      <c r="D12" s="4">
        <v>2491</v>
      </c>
      <c r="E12" s="4">
        <v>573</v>
      </c>
      <c r="F12" s="4">
        <v>1918</v>
      </c>
      <c r="G12" s="4">
        <v>23</v>
      </c>
      <c r="H12" s="4">
        <v>537</v>
      </c>
      <c r="I12" s="4">
        <v>5589</v>
      </c>
      <c r="J12" s="4">
        <v>3593</v>
      </c>
      <c r="K12" s="4">
        <v>378</v>
      </c>
      <c r="L12" s="4">
        <v>1286</v>
      </c>
      <c r="M12" s="6">
        <v>38446</v>
      </c>
      <c r="N12" s="4">
        <v>227</v>
      </c>
      <c r="P12" s="4" t="s">
        <v>119</v>
      </c>
      <c r="R12" s="23" t="s">
        <v>159</v>
      </c>
      <c r="S12" s="24"/>
      <c r="T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5" x14ac:dyDescent="0.25">
      <c r="B13" s="4" t="s">
        <v>21</v>
      </c>
      <c r="C13" s="4" t="s">
        <v>67</v>
      </c>
      <c r="D13" s="4">
        <v>2810</v>
      </c>
      <c r="E13" s="4">
        <v>510</v>
      </c>
      <c r="F13" s="4">
        <v>2300</v>
      </c>
      <c r="G13" s="4">
        <v>18</v>
      </c>
      <c r="H13" s="4">
        <v>1568</v>
      </c>
      <c r="I13" s="4">
        <v>2411</v>
      </c>
      <c r="J13" s="4">
        <v>2302</v>
      </c>
      <c r="K13" s="4">
        <v>1846</v>
      </c>
      <c r="L13" s="4">
        <v>868</v>
      </c>
      <c r="M13" s="6">
        <v>40387</v>
      </c>
      <c r="N13" s="4">
        <v>163</v>
      </c>
      <c r="P13" s="4" t="s">
        <v>120</v>
      </c>
      <c r="R13" s="23" t="s">
        <v>160</v>
      </c>
      <c r="S13" s="24"/>
      <c r="T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ht="15" x14ac:dyDescent="0.25">
      <c r="B14" s="4" t="s">
        <v>14</v>
      </c>
      <c r="C14" s="4" t="s">
        <v>68</v>
      </c>
      <c r="D14" s="4">
        <v>2899</v>
      </c>
      <c r="E14" s="4">
        <v>2292</v>
      </c>
      <c r="F14" s="4">
        <v>1607</v>
      </c>
      <c r="G14" s="4">
        <v>79</v>
      </c>
      <c r="H14" s="4">
        <v>1482</v>
      </c>
      <c r="I14" s="4">
        <v>678</v>
      </c>
      <c r="J14" s="4">
        <v>8469</v>
      </c>
      <c r="K14" s="4">
        <v>881</v>
      </c>
      <c r="L14" s="4">
        <v>1055</v>
      </c>
      <c r="M14" s="6">
        <v>40638</v>
      </c>
      <c r="N14" s="4">
        <v>154</v>
      </c>
      <c r="P14" s="4" t="s">
        <v>120</v>
      </c>
      <c r="R14" s="23" t="s">
        <v>161</v>
      </c>
      <c r="S14" s="24"/>
      <c r="T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ht="15" x14ac:dyDescent="0.25">
      <c r="B15" s="4" t="s">
        <v>22</v>
      </c>
      <c r="C15" s="4" t="s">
        <v>69</v>
      </c>
      <c r="D15" s="4">
        <v>1096</v>
      </c>
      <c r="E15" s="4">
        <v>234</v>
      </c>
      <c r="F15" s="4">
        <v>862</v>
      </c>
      <c r="G15" s="4">
        <v>21</v>
      </c>
      <c r="H15" s="4">
        <v>5663</v>
      </c>
      <c r="I15" s="4">
        <v>3227</v>
      </c>
      <c r="J15" s="4">
        <v>2655</v>
      </c>
      <c r="K15" s="4">
        <v>1571</v>
      </c>
      <c r="L15" s="4">
        <v>1184</v>
      </c>
      <c r="M15" s="6">
        <v>37962</v>
      </c>
      <c r="N15" s="4">
        <v>244</v>
      </c>
      <c r="P15" s="4" t="s">
        <v>117</v>
      </c>
      <c r="R15" s="23" t="s">
        <v>162</v>
      </c>
      <c r="S15" s="24"/>
      <c r="T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ht="15" x14ac:dyDescent="0.25">
      <c r="B16" s="4" t="s">
        <v>23</v>
      </c>
      <c r="C16" s="4" t="s">
        <v>70</v>
      </c>
      <c r="D16" s="4">
        <v>1036</v>
      </c>
      <c r="E16" s="4">
        <v>1012</v>
      </c>
      <c r="F16" s="4">
        <v>24</v>
      </c>
      <c r="G16" s="4">
        <v>98</v>
      </c>
      <c r="H16" s="4">
        <v>3827</v>
      </c>
      <c r="I16" s="4">
        <v>5569</v>
      </c>
      <c r="J16" s="4">
        <v>7104</v>
      </c>
      <c r="K16" s="4">
        <v>1167</v>
      </c>
      <c r="L16" s="4">
        <v>794</v>
      </c>
      <c r="M16" s="6">
        <v>43552</v>
      </c>
      <c r="N16" s="4">
        <v>57</v>
      </c>
      <c r="P16" s="4" t="s">
        <v>117</v>
      </c>
      <c r="R16" s="23" t="s">
        <v>163</v>
      </c>
      <c r="S16" s="24"/>
      <c r="T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2:30" ht="15" x14ac:dyDescent="0.25">
      <c r="B17" s="4" t="s">
        <v>24</v>
      </c>
      <c r="C17" s="4" t="s">
        <v>71</v>
      </c>
      <c r="D17" s="4">
        <v>957</v>
      </c>
      <c r="E17" s="4">
        <v>346</v>
      </c>
      <c r="F17" s="4">
        <v>611</v>
      </c>
      <c r="G17" s="4">
        <v>36</v>
      </c>
      <c r="H17" s="4">
        <v>5251</v>
      </c>
      <c r="I17" s="4">
        <v>3586</v>
      </c>
      <c r="J17" s="4">
        <v>1649</v>
      </c>
      <c r="K17" s="4">
        <v>1726</v>
      </c>
      <c r="L17" s="4">
        <v>341</v>
      </c>
      <c r="M17" s="6">
        <v>37676</v>
      </c>
      <c r="N17" s="4">
        <v>253</v>
      </c>
      <c r="P17" s="4" t="s">
        <v>116</v>
      </c>
      <c r="R17" s="23" t="s">
        <v>164</v>
      </c>
      <c r="S17" s="24"/>
      <c r="T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2:30" ht="15" x14ac:dyDescent="0.25">
      <c r="B18" s="4" t="s">
        <v>13</v>
      </c>
      <c r="C18" s="4" t="s">
        <v>72</v>
      </c>
      <c r="D18" s="4">
        <v>2957</v>
      </c>
      <c r="E18" s="4">
        <v>966</v>
      </c>
      <c r="F18" s="4">
        <v>1991</v>
      </c>
      <c r="G18" s="4">
        <v>33</v>
      </c>
      <c r="H18" s="4">
        <v>2191</v>
      </c>
      <c r="I18" s="4">
        <v>3734</v>
      </c>
      <c r="J18" s="4">
        <v>6073</v>
      </c>
      <c r="K18" s="4">
        <v>1253</v>
      </c>
      <c r="L18" s="4">
        <v>2</v>
      </c>
      <c r="M18" s="6">
        <v>38731</v>
      </c>
      <c r="N18" s="4">
        <v>218</v>
      </c>
      <c r="P18" s="4" t="s">
        <v>120</v>
      </c>
      <c r="R18" s="23" t="s">
        <v>165</v>
      </c>
      <c r="S18" s="24"/>
      <c r="T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2:30" ht="15" x14ac:dyDescent="0.25">
      <c r="B19" s="4" t="s">
        <v>25</v>
      </c>
      <c r="C19" s="4" t="s">
        <v>73</v>
      </c>
      <c r="D19" s="4">
        <v>622</v>
      </c>
      <c r="E19" s="4">
        <v>168</v>
      </c>
      <c r="F19" s="4">
        <v>454</v>
      </c>
      <c r="G19" s="4">
        <v>27</v>
      </c>
      <c r="H19" s="4">
        <v>2540</v>
      </c>
      <c r="I19" s="4">
        <v>4487</v>
      </c>
      <c r="J19" s="4">
        <v>623</v>
      </c>
      <c r="K19" s="4">
        <v>499</v>
      </c>
      <c r="L19" s="4">
        <v>24</v>
      </c>
      <c r="M19" s="6">
        <v>42802</v>
      </c>
      <c r="N19" s="4">
        <v>82</v>
      </c>
      <c r="P19" s="4" t="s">
        <v>116</v>
      </c>
      <c r="V19" s="14"/>
      <c r="W19" s="14"/>
      <c r="X19" s="14"/>
      <c r="Y19" s="14"/>
      <c r="Z19" s="14"/>
      <c r="AA19" s="14"/>
      <c r="AB19" s="14"/>
      <c r="AC19" s="14"/>
      <c r="AD19" s="14"/>
    </row>
    <row r="20" spans="2:30" ht="15" x14ac:dyDescent="0.25">
      <c r="B20" s="4" t="s">
        <v>26</v>
      </c>
      <c r="C20" s="4" t="s">
        <v>74</v>
      </c>
      <c r="D20" s="4">
        <v>36</v>
      </c>
      <c r="E20" s="4">
        <v>32</v>
      </c>
      <c r="F20" s="4">
        <v>4</v>
      </c>
      <c r="G20" s="4">
        <v>89</v>
      </c>
      <c r="H20" s="4">
        <v>4834</v>
      </c>
      <c r="I20" s="4">
        <v>191</v>
      </c>
      <c r="J20" s="4">
        <v>4545</v>
      </c>
      <c r="K20" s="4">
        <v>407</v>
      </c>
      <c r="L20" s="4">
        <v>1241</v>
      </c>
      <c r="M20" s="6">
        <v>39019</v>
      </c>
      <c r="N20" s="4">
        <v>208</v>
      </c>
      <c r="P20" s="4" t="s">
        <v>115</v>
      </c>
      <c r="V20" s="14"/>
      <c r="W20" s="14"/>
      <c r="X20" s="14"/>
      <c r="Y20" s="14"/>
      <c r="Z20" s="14"/>
      <c r="AA20" s="14"/>
      <c r="AB20" s="14"/>
      <c r="AC20" s="14"/>
      <c r="AD20" s="14"/>
    </row>
    <row r="21" spans="2:30" ht="15" x14ac:dyDescent="0.25">
      <c r="B21" s="4" t="s">
        <v>27</v>
      </c>
      <c r="C21" s="4" t="s">
        <v>75</v>
      </c>
      <c r="D21" s="4">
        <v>2320</v>
      </c>
      <c r="E21" s="4">
        <v>1507</v>
      </c>
      <c r="F21" s="4">
        <v>813</v>
      </c>
      <c r="G21" s="4">
        <v>65</v>
      </c>
      <c r="H21" s="4">
        <v>5619</v>
      </c>
      <c r="I21" s="4">
        <v>1805</v>
      </c>
      <c r="J21" s="4">
        <v>145</v>
      </c>
      <c r="K21" s="4">
        <v>869</v>
      </c>
      <c r="L21" s="4">
        <v>591</v>
      </c>
      <c r="M21" s="6">
        <v>43240</v>
      </c>
      <c r="N21" s="4">
        <v>68</v>
      </c>
      <c r="P21" s="4" t="s">
        <v>119</v>
      </c>
      <c r="V21" s="14"/>
      <c r="W21" s="14"/>
      <c r="X21" s="14"/>
      <c r="Y21" s="14"/>
      <c r="Z21" s="14"/>
      <c r="AA21" s="14"/>
      <c r="AB21" s="14"/>
      <c r="AC21" s="14"/>
      <c r="AD21" s="14"/>
    </row>
    <row r="22" spans="2:30" ht="15" x14ac:dyDescent="0.25">
      <c r="B22" s="4" t="s">
        <v>28</v>
      </c>
      <c r="C22" s="4" t="s">
        <v>76</v>
      </c>
      <c r="D22" s="4">
        <v>1521</v>
      </c>
      <c r="E22" s="4">
        <v>422</v>
      </c>
      <c r="F22" s="4">
        <v>1099</v>
      </c>
      <c r="G22" s="4">
        <v>28</v>
      </c>
      <c r="H22" s="4">
        <v>232</v>
      </c>
      <c r="I22" s="4">
        <v>5047</v>
      </c>
      <c r="J22" s="4">
        <v>4858</v>
      </c>
      <c r="K22" s="4">
        <v>1250</v>
      </c>
      <c r="L22" s="4">
        <v>1117</v>
      </c>
      <c r="M22" s="6">
        <v>41798</v>
      </c>
      <c r="N22" s="4">
        <v>116</v>
      </c>
      <c r="P22" s="4" t="s">
        <v>118</v>
      </c>
      <c r="V22" s="14"/>
      <c r="W22" s="14"/>
      <c r="X22" s="14"/>
      <c r="Y22" s="14"/>
      <c r="Z22" s="14"/>
      <c r="AA22" s="14"/>
      <c r="AB22" s="14"/>
      <c r="AC22" s="14"/>
      <c r="AD22" s="14"/>
    </row>
    <row r="23" spans="2:30" ht="15" x14ac:dyDescent="0.25">
      <c r="B23" s="4" t="s">
        <v>29</v>
      </c>
      <c r="C23" s="4" t="s">
        <v>77</v>
      </c>
      <c r="D23" s="4">
        <v>3421</v>
      </c>
      <c r="E23" s="4">
        <v>709</v>
      </c>
      <c r="F23" s="4">
        <v>2712</v>
      </c>
      <c r="G23" s="4">
        <v>21</v>
      </c>
      <c r="H23" s="4">
        <v>2077</v>
      </c>
      <c r="I23" s="4">
        <v>1701</v>
      </c>
      <c r="J23" s="4">
        <v>169</v>
      </c>
      <c r="K23" s="4">
        <v>848</v>
      </c>
      <c r="L23" s="4">
        <v>565</v>
      </c>
      <c r="M23" s="6">
        <v>37159</v>
      </c>
      <c r="N23" s="4">
        <v>270</v>
      </c>
      <c r="P23" s="4" t="s">
        <v>121</v>
      </c>
      <c r="V23" s="14"/>
      <c r="W23" s="14"/>
      <c r="X23" s="14"/>
      <c r="Y23" s="14"/>
      <c r="Z23" s="14"/>
      <c r="AA23" s="14"/>
      <c r="AB23" s="14"/>
      <c r="AC23" s="14"/>
      <c r="AD23" s="14"/>
    </row>
    <row r="24" spans="2:30" ht="15" x14ac:dyDescent="0.25">
      <c r="B24" s="4" t="s">
        <v>30</v>
      </c>
      <c r="C24" s="4" t="s">
        <v>78</v>
      </c>
      <c r="D24" s="4">
        <v>2706</v>
      </c>
      <c r="E24" s="4">
        <v>1815</v>
      </c>
      <c r="F24" s="4">
        <v>891</v>
      </c>
      <c r="G24" s="4">
        <v>67</v>
      </c>
      <c r="H24" s="4">
        <v>2947</v>
      </c>
      <c r="I24" s="4">
        <v>2921</v>
      </c>
      <c r="J24" s="4">
        <v>7927</v>
      </c>
      <c r="K24" s="4">
        <v>553</v>
      </c>
      <c r="L24" s="4">
        <v>1480</v>
      </c>
      <c r="M24" s="6">
        <v>43314</v>
      </c>
      <c r="N24" s="4">
        <v>65</v>
      </c>
      <c r="P24" s="4" t="s">
        <v>120</v>
      </c>
      <c r="V24" s="14"/>
      <c r="W24" s="14"/>
      <c r="X24" s="14"/>
      <c r="Y24" s="14"/>
      <c r="Z24" s="14"/>
      <c r="AA24" s="14"/>
      <c r="AB24" s="14"/>
      <c r="AC24" s="14"/>
      <c r="AD24" s="14"/>
    </row>
    <row r="25" spans="2:30" ht="15" x14ac:dyDescent="0.25">
      <c r="B25" s="4" t="s">
        <v>31</v>
      </c>
      <c r="C25" s="4" t="s">
        <v>79</v>
      </c>
      <c r="D25" s="4">
        <v>485</v>
      </c>
      <c r="E25" s="4">
        <v>459</v>
      </c>
      <c r="F25" s="4">
        <v>26</v>
      </c>
      <c r="G25" s="4">
        <v>95</v>
      </c>
      <c r="H25" s="4">
        <v>2946</v>
      </c>
      <c r="I25" s="4">
        <v>5054</v>
      </c>
      <c r="J25" s="4">
        <v>2117</v>
      </c>
      <c r="K25" s="4">
        <v>966</v>
      </c>
      <c r="L25" s="4">
        <v>15</v>
      </c>
      <c r="M25" s="6">
        <v>41865</v>
      </c>
      <c r="N25" s="4">
        <v>113</v>
      </c>
      <c r="P25" s="4" t="s">
        <v>115</v>
      </c>
      <c r="V25" s="14"/>
      <c r="W25" s="14"/>
      <c r="X25" s="14"/>
      <c r="Y25" s="14"/>
      <c r="Z25" s="14"/>
      <c r="AA25" s="14"/>
      <c r="AB25" s="14"/>
      <c r="AC25" s="14"/>
      <c r="AD25" s="14"/>
    </row>
    <row r="26" spans="2:30" ht="15" x14ac:dyDescent="0.25">
      <c r="B26" s="4" t="s">
        <v>32</v>
      </c>
      <c r="C26" s="4" t="s">
        <v>80</v>
      </c>
      <c r="D26" s="4">
        <v>2552</v>
      </c>
      <c r="E26" s="4">
        <v>1954</v>
      </c>
      <c r="F26" s="4">
        <v>598</v>
      </c>
      <c r="G26" s="4">
        <v>77</v>
      </c>
      <c r="H26" s="4">
        <v>364</v>
      </c>
      <c r="I26" s="4">
        <v>3468</v>
      </c>
      <c r="J26" s="4">
        <v>7617</v>
      </c>
      <c r="K26" s="4">
        <v>1139</v>
      </c>
      <c r="L26" s="4">
        <v>485</v>
      </c>
      <c r="M26" s="6">
        <v>40074</v>
      </c>
      <c r="N26" s="4">
        <v>173</v>
      </c>
      <c r="P26" s="4" t="s">
        <v>120</v>
      </c>
      <c r="V26" s="14"/>
      <c r="W26" s="14"/>
      <c r="X26" s="14"/>
      <c r="Y26" s="14"/>
      <c r="Z26" s="14"/>
      <c r="AA26" s="14"/>
      <c r="AB26" s="14"/>
      <c r="AC26" s="14"/>
      <c r="AD26" s="14"/>
    </row>
    <row r="27" spans="2:30" ht="15" x14ac:dyDescent="0.25">
      <c r="B27" s="4" t="s">
        <v>33</v>
      </c>
      <c r="C27" s="4" t="s">
        <v>81</v>
      </c>
      <c r="D27" s="4">
        <v>2079</v>
      </c>
      <c r="E27" s="4">
        <v>1127</v>
      </c>
      <c r="F27" s="4">
        <v>952</v>
      </c>
      <c r="G27" s="4">
        <v>54</v>
      </c>
      <c r="H27" s="4">
        <v>4482</v>
      </c>
      <c r="I27" s="4">
        <v>3758</v>
      </c>
      <c r="J27" s="4">
        <v>8009</v>
      </c>
      <c r="K27" s="4">
        <v>522</v>
      </c>
      <c r="L27" s="4">
        <v>12</v>
      </c>
      <c r="M27" s="6">
        <v>37448</v>
      </c>
      <c r="N27" s="4">
        <v>261</v>
      </c>
      <c r="P27" s="4" t="s">
        <v>119</v>
      </c>
      <c r="V27" s="14"/>
      <c r="W27" s="14"/>
      <c r="X27" s="14"/>
      <c r="Y27" s="14"/>
      <c r="Z27" s="14"/>
      <c r="AA27" s="14"/>
      <c r="AB27" s="14"/>
      <c r="AC27" s="14"/>
      <c r="AD27" s="14"/>
    </row>
    <row r="28" spans="2:30" ht="15" x14ac:dyDescent="0.25">
      <c r="B28" s="4" t="s">
        <v>34</v>
      </c>
      <c r="C28" s="4" t="s">
        <v>82</v>
      </c>
      <c r="D28" s="4">
        <v>1372</v>
      </c>
      <c r="E28" s="4">
        <v>303</v>
      </c>
      <c r="F28" s="4">
        <v>1069</v>
      </c>
      <c r="G28" s="4">
        <v>22</v>
      </c>
      <c r="H28" s="4">
        <v>2264</v>
      </c>
      <c r="I28" s="4">
        <v>5819</v>
      </c>
      <c r="J28" s="4">
        <v>6562</v>
      </c>
      <c r="K28" s="4">
        <v>821</v>
      </c>
      <c r="L28" s="4">
        <v>1234</v>
      </c>
      <c r="M28" s="6">
        <v>38746</v>
      </c>
      <c r="N28" s="4">
        <v>217</v>
      </c>
      <c r="P28" s="4" t="s">
        <v>117</v>
      </c>
      <c r="V28" s="14"/>
      <c r="W28" s="14"/>
      <c r="X28" s="14"/>
      <c r="Y28" s="14"/>
      <c r="Z28" s="14"/>
      <c r="AA28" s="14"/>
      <c r="AB28" s="14"/>
      <c r="AC28" s="14"/>
      <c r="AD28" s="14"/>
    </row>
    <row r="29" spans="2:30" ht="15" x14ac:dyDescent="0.25">
      <c r="B29" s="4" t="s">
        <v>35</v>
      </c>
      <c r="C29" s="4" t="s">
        <v>83</v>
      </c>
      <c r="D29" s="4">
        <v>3961</v>
      </c>
      <c r="E29" s="4">
        <v>1068</v>
      </c>
      <c r="F29" s="4">
        <v>2893</v>
      </c>
      <c r="G29" s="4">
        <v>27</v>
      </c>
      <c r="H29" s="4">
        <v>454</v>
      </c>
      <c r="I29" s="4">
        <v>4569</v>
      </c>
      <c r="J29" s="4">
        <v>2102</v>
      </c>
      <c r="K29" s="4">
        <v>1769</v>
      </c>
      <c r="L29" s="4">
        <v>255</v>
      </c>
      <c r="M29" s="6">
        <v>40201</v>
      </c>
      <c r="N29" s="4">
        <v>169</v>
      </c>
      <c r="P29" s="4" t="s">
        <v>122</v>
      </c>
      <c r="V29" s="14"/>
      <c r="W29" s="14"/>
      <c r="X29" s="14"/>
      <c r="Y29" s="14"/>
      <c r="Z29" s="14"/>
      <c r="AA29" s="14"/>
      <c r="AB29" s="14"/>
      <c r="AC29" s="14"/>
      <c r="AD29" s="14"/>
    </row>
    <row r="30" spans="2:30" ht="15" x14ac:dyDescent="0.25">
      <c r="B30" s="4" t="s">
        <v>36</v>
      </c>
      <c r="C30" s="4" t="s">
        <v>84</v>
      </c>
      <c r="D30" s="4">
        <v>2050</v>
      </c>
      <c r="E30" s="4">
        <v>2050</v>
      </c>
      <c r="F30" s="4">
        <v>0</v>
      </c>
      <c r="G30" s="4">
        <v>100</v>
      </c>
      <c r="H30" s="4">
        <v>388</v>
      </c>
      <c r="I30" s="4">
        <v>1104</v>
      </c>
      <c r="J30" s="4">
        <v>2405</v>
      </c>
      <c r="K30" s="4">
        <v>941</v>
      </c>
      <c r="L30" s="4">
        <v>526</v>
      </c>
      <c r="M30" s="6">
        <v>37442</v>
      </c>
      <c r="N30" s="4">
        <v>261</v>
      </c>
      <c r="O30" s="4" t="s">
        <v>155</v>
      </c>
      <c r="P30" s="4" t="s">
        <v>119</v>
      </c>
      <c r="V30" s="14"/>
      <c r="W30" s="14"/>
      <c r="X30" s="14"/>
      <c r="Y30" s="14"/>
      <c r="Z30" s="14"/>
      <c r="AA30" s="14"/>
      <c r="AB30" s="14"/>
      <c r="AC30" s="14"/>
      <c r="AD30" s="14"/>
    </row>
    <row r="31" spans="2:30" ht="15" x14ac:dyDescent="0.25">
      <c r="B31" s="4" t="s">
        <v>37</v>
      </c>
      <c r="C31" s="4" t="s">
        <v>85</v>
      </c>
      <c r="D31" s="4">
        <v>1526</v>
      </c>
      <c r="E31" s="4">
        <v>324</v>
      </c>
      <c r="F31" s="4">
        <v>1202</v>
      </c>
      <c r="G31" s="4">
        <v>21</v>
      </c>
      <c r="H31" s="4">
        <v>2676</v>
      </c>
      <c r="I31" s="4">
        <v>6</v>
      </c>
      <c r="J31" s="4">
        <v>103</v>
      </c>
      <c r="K31" s="4">
        <v>287</v>
      </c>
      <c r="L31" s="4">
        <v>112</v>
      </c>
      <c r="M31" s="6">
        <v>44916</v>
      </c>
      <c r="N31" s="4">
        <v>12</v>
      </c>
      <c r="P31" s="4" t="s">
        <v>118</v>
      </c>
      <c r="V31" s="14"/>
      <c r="W31" s="14"/>
      <c r="X31" s="14"/>
      <c r="Y31" s="14"/>
      <c r="Z31" s="14"/>
      <c r="AA31" s="14"/>
      <c r="AB31" s="14"/>
      <c r="AC31" s="14"/>
      <c r="AD31" s="14"/>
    </row>
    <row r="32" spans="2:30" ht="15" x14ac:dyDescent="0.25">
      <c r="B32" s="4" t="s">
        <v>38</v>
      </c>
      <c r="C32" s="4" t="s">
        <v>86</v>
      </c>
      <c r="D32" s="4">
        <v>3263</v>
      </c>
      <c r="E32" s="4">
        <v>2138</v>
      </c>
      <c r="F32" s="4">
        <v>1125</v>
      </c>
      <c r="G32" s="4">
        <v>66</v>
      </c>
      <c r="H32" s="4">
        <v>2066</v>
      </c>
      <c r="I32" s="4">
        <v>1964</v>
      </c>
      <c r="J32" s="4">
        <v>4856</v>
      </c>
      <c r="K32" s="4">
        <v>111</v>
      </c>
      <c r="L32" s="4">
        <v>378</v>
      </c>
      <c r="M32" s="6">
        <v>42841</v>
      </c>
      <c r="N32" s="4">
        <v>81</v>
      </c>
      <c r="O32" s="4" t="s">
        <v>155</v>
      </c>
      <c r="P32" s="4" t="s">
        <v>121</v>
      </c>
      <c r="V32" s="14"/>
      <c r="W32" s="14"/>
      <c r="X32" s="14"/>
      <c r="Y32" s="14"/>
      <c r="Z32" s="14"/>
      <c r="AA32" s="14"/>
      <c r="AB32" s="14"/>
      <c r="AC32" s="14"/>
      <c r="AD32" s="14"/>
    </row>
    <row r="33" spans="2:30" ht="15" x14ac:dyDescent="0.25">
      <c r="B33" s="4" t="s">
        <v>39</v>
      </c>
      <c r="C33" s="4" t="s">
        <v>87</v>
      </c>
      <c r="D33" s="4">
        <v>970</v>
      </c>
      <c r="E33" s="4">
        <v>399</v>
      </c>
      <c r="F33" s="4">
        <v>571</v>
      </c>
      <c r="G33" s="4">
        <v>41</v>
      </c>
      <c r="H33" s="4">
        <v>5911</v>
      </c>
      <c r="I33" s="4">
        <v>2939</v>
      </c>
      <c r="J33" s="4">
        <v>3007</v>
      </c>
      <c r="K33" s="4">
        <v>1581</v>
      </c>
      <c r="L33" s="4">
        <v>287</v>
      </c>
      <c r="M33" s="6">
        <v>43006</v>
      </c>
      <c r="N33" s="4">
        <v>75</v>
      </c>
      <c r="P33" s="4" t="s">
        <v>116</v>
      </c>
      <c r="V33" s="14"/>
      <c r="W33" s="14"/>
      <c r="X33" s="14"/>
      <c r="Y33" s="14"/>
      <c r="Z33" s="14"/>
      <c r="AA33" s="14"/>
      <c r="AB33" s="14"/>
      <c r="AC33" s="14"/>
      <c r="AD33" s="14"/>
    </row>
    <row r="34" spans="2:30" ht="15" x14ac:dyDescent="0.25">
      <c r="B34" s="4" t="s">
        <v>40</v>
      </c>
      <c r="C34" s="4" t="s">
        <v>88</v>
      </c>
      <c r="D34" s="4">
        <v>3029</v>
      </c>
      <c r="E34" s="4">
        <v>412</v>
      </c>
      <c r="F34" s="4">
        <v>2617</v>
      </c>
      <c r="G34" s="4">
        <v>14</v>
      </c>
      <c r="H34" s="4">
        <v>335</v>
      </c>
      <c r="I34" s="4">
        <v>5593</v>
      </c>
      <c r="J34" s="4">
        <v>2300</v>
      </c>
      <c r="K34" s="4">
        <v>1762</v>
      </c>
      <c r="L34" s="4">
        <v>1416</v>
      </c>
      <c r="M34" s="6">
        <v>37767</v>
      </c>
      <c r="N34" s="4">
        <v>250</v>
      </c>
      <c r="P34" s="4" t="s">
        <v>121</v>
      </c>
      <c r="V34" s="14"/>
      <c r="W34" s="14"/>
      <c r="X34" s="14"/>
      <c r="Y34" s="14"/>
      <c r="Z34" s="14"/>
      <c r="AA34" s="14"/>
      <c r="AB34" s="14"/>
      <c r="AC34" s="14"/>
      <c r="AD34" s="14"/>
    </row>
    <row r="35" spans="2:30" ht="15" x14ac:dyDescent="0.25">
      <c r="B35" s="4" t="s">
        <v>41</v>
      </c>
      <c r="C35" s="4" t="s">
        <v>89</v>
      </c>
      <c r="D35" s="4">
        <v>3842</v>
      </c>
      <c r="E35" s="4">
        <v>790</v>
      </c>
      <c r="F35" s="4">
        <v>3052</v>
      </c>
      <c r="G35" s="4">
        <v>21</v>
      </c>
      <c r="H35" s="4">
        <v>2434</v>
      </c>
      <c r="I35" s="4">
        <v>703</v>
      </c>
      <c r="J35" s="4">
        <v>7079</v>
      </c>
      <c r="K35" s="4">
        <v>997</v>
      </c>
      <c r="L35" s="4">
        <v>651</v>
      </c>
      <c r="M35" s="6">
        <v>42495</v>
      </c>
      <c r="N35" s="4">
        <v>92</v>
      </c>
      <c r="P35" s="4" t="s">
        <v>122</v>
      </c>
      <c r="V35" s="14"/>
      <c r="W35" s="14"/>
      <c r="X35" s="14"/>
      <c r="Y35" s="14"/>
      <c r="Z35" s="14"/>
      <c r="AA35" s="14"/>
      <c r="AB35" s="14"/>
      <c r="AC35" s="14"/>
      <c r="AD35" s="14"/>
    </row>
    <row r="36" spans="2:30" ht="15" x14ac:dyDescent="0.25">
      <c r="B36" s="4" t="s">
        <v>42</v>
      </c>
      <c r="C36" s="4" t="s">
        <v>90</v>
      </c>
      <c r="D36" s="4">
        <v>2955</v>
      </c>
      <c r="E36" s="4">
        <v>2418</v>
      </c>
      <c r="F36" s="4">
        <v>537</v>
      </c>
      <c r="G36" s="4">
        <v>82</v>
      </c>
      <c r="H36" s="4">
        <v>999</v>
      </c>
      <c r="I36" s="4">
        <v>124</v>
      </c>
      <c r="J36" s="4">
        <v>4271</v>
      </c>
      <c r="K36" s="4">
        <v>828</v>
      </c>
      <c r="L36" s="4">
        <v>610</v>
      </c>
      <c r="M36" s="6">
        <v>38063</v>
      </c>
      <c r="N36" s="4">
        <v>240</v>
      </c>
      <c r="O36" s="4" t="s">
        <v>155</v>
      </c>
      <c r="P36" s="4" t="s">
        <v>120</v>
      </c>
      <c r="V36" s="14"/>
      <c r="W36" s="14"/>
      <c r="X36" s="14"/>
      <c r="Y36" s="14"/>
      <c r="Z36" s="14"/>
      <c r="AA36" s="14"/>
      <c r="AB36" s="14"/>
      <c r="AC36" s="14"/>
      <c r="AD36" s="14"/>
    </row>
    <row r="37" spans="2:30" ht="15" x14ac:dyDescent="0.25">
      <c r="B37" s="4" t="s">
        <v>43</v>
      </c>
      <c r="C37" s="4" t="s">
        <v>91</v>
      </c>
      <c r="D37" s="4">
        <v>2973</v>
      </c>
      <c r="E37" s="4">
        <v>1778</v>
      </c>
      <c r="F37" s="4">
        <v>1195</v>
      </c>
      <c r="G37" s="4">
        <v>60</v>
      </c>
      <c r="H37" s="4">
        <v>1766</v>
      </c>
      <c r="I37" s="4">
        <v>2158</v>
      </c>
      <c r="J37" s="4">
        <v>2930</v>
      </c>
      <c r="K37" s="4">
        <v>417</v>
      </c>
      <c r="L37" s="4">
        <v>1407</v>
      </c>
      <c r="M37" s="6">
        <v>43027</v>
      </c>
      <c r="N37" s="4">
        <v>75</v>
      </c>
      <c r="P37" s="4" t="s">
        <v>120</v>
      </c>
      <c r="V37" s="14"/>
      <c r="W37" s="14"/>
      <c r="X37" s="14"/>
      <c r="Y37" s="14"/>
      <c r="Z37" s="14"/>
      <c r="AA37" s="14"/>
      <c r="AB37" s="14"/>
      <c r="AC37" s="14"/>
      <c r="AD37" s="14"/>
    </row>
    <row r="38" spans="2:30" ht="15" x14ac:dyDescent="0.25">
      <c r="B38" s="4" t="s">
        <v>44</v>
      </c>
      <c r="C38" s="4" t="s">
        <v>92</v>
      </c>
      <c r="D38" s="4">
        <v>2413</v>
      </c>
      <c r="E38" s="4">
        <v>750</v>
      </c>
      <c r="F38" s="4">
        <v>1663</v>
      </c>
      <c r="G38" s="4">
        <v>31</v>
      </c>
      <c r="H38" s="4">
        <v>2301</v>
      </c>
      <c r="I38" s="4">
        <v>5758</v>
      </c>
      <c r="J38" s="4">
        <v>7116</v>
      </c>
      <c r="K38" s="4">
        <v>1308</v>
      </c>
      <c r="L38" s="4">
        <v>1285</v>
      </c>
      <c r="M38" s="6">
        <v>40937</v>
      </c>
      <c r="N38" s="4">
        <v>144</v>
      </c>
      <c r="P38" s="4" t="s">
        <v>119</v>
      </c>
      <c r="V38" s="14"/>
      <c r="W38" s="14"/>
      <c r="X38" s="14"/>
      <c r="Y38" s="14"/>
      <c r="Z38" s="14"/>
      <c r="AA38" s="14"/>
      <c r="AB38" s="14"/>
      <c r="AC38" s="14"/>
      <c r="AD38" s="14"/>
    </row>
    <row r="39" spans="2:30" ht="15" x14ac:dyDescent="0.25">
      <c r="B39" s="4" t="s">
        <v>45</v>
      </c>
      <c r="C39" s="4" t="s">
        <v>93</v>
      </c>
      <c r="D39" s="4">
        <v>2631</v>
      </c>
      <c r="E39" s="4">
        <v>2158</v>
      </c>
      <c r="F39" s="4">
        <v>473</v>
      </c>
      <c r="G39" s="4">
        <v>82</v>
      </c>
      <c r="H39" s="4">
        <v>3588</v>
      </c>
      <c r="I39" s="4">
        <v>2185</v>
      </c>
      <c r="J39" s="4">
        <v>5423</v>
      </c>
      <c r="K39" s="4">
        <v>1101</v>
      </c>
      <c r="L39" s="4">
        <v>1093</v>
      </c>
      <c r="M39" s="6">
        <v>41513</v>
      </c>
      <c r="N39" s="4">
        <v>125</v>
      </c>
      <c r="O39" s="4" t="s">
        <v>155</v>
      </c>
      <c r="P39" s="4" t="s">
        <v>120</v>
      </c>
      <c r="V39" s="14"/>
      <c r="W39" s="14"/>
      <c r="X39" s="14"/>
      <c r="Y39" s="14"/>
      <c r="Z39" s="14"/>
      <c r="AA39" s="14"/>
      <c r="AB39" s="14"/>
      <c r="AC39" s="14"/>
      <c r="AD39" s="14"/>
    </row>
    <row r="40" spans="2:30" ht="15" x14ac:dyDescent="0.25">
      <c r="B40" s="4" t="s">
        <v>46</v>
      </c>
      <c r="C40" s="4" t="s">
        <v>94</v>
      </c>
      <c r="D40" s="4">
        <v>329</v>
      </c>
      <c r="E40" s="4">
        <v>222</v>
      </c>
      <c r="F40" s="4">
        <v>107</v>
      </c>
      <c r="G40" s="4">
        <v>67</v>
      </c>
      <c r="H40" s="4">
        <v>3289</v>
      </c>
      <c r="I40" s="4">
        <v>2685</v>
      </c>
      <c r="J40" s="4">
        <v>8099</v>
      </c>
      <c r="K40" s="4">
        <v>1868</v>
      </c>
      <c r="L40" s="4">
        <v>989</v>
      </c>
      <c r="M40" s="6">
        <v>43635</v>
      </c>
      <c r="N40" s="4">
        <v>54</v>
      </c>
      <c r="P40" s="4" t="s">
        <v>115</v>
      </c>
      <c r="V40" s="14"/>
      <c r="W40" s="14"/>
      <c r="X40" s="14"/>
      <c r="Y40" s="14"/>
      <c r="Z40" s="14"/>
      <c r="AA40" s="14"/>
      <c r="AB40" s="14"/>
      <c r="AC40" s="14"/>
      <c r="AD40" s="14"/>
    </row>
    <row r="41" spans="2:30" ht="15" x14ac:dyDescent="0.25">
      <c r="B41" s="4" t="s">
        <v>47</v>
      </c>
      <c r="C41" s="4" t="s">
        <v>95</v>
      </c>
      <c r="D41" s="4">
        <v>3489</v>
      </c>
      <c r="E41" s="4">
        <v>1540</v>
      </c>
      <c r="F41" s="4">
        <v>1949</v>
      </c>
      <c r="G41" s="4">
        <v>44</v>
      </c>
      <c r="H41" s="4">
        <v>2842</v>
      </c>
      <c r="I41" s="4">
        <v>2011</v>
      </c>
      <c r="J41" s="4">
        <v>1278</v>
      </c>
      <c r="K41" s="4">
        <v>579</v>
      </c>
      <c r="L41" s="4">
        <v>1204</v>
      </c>
      <c r="M41" s="6">
        <v>43961</v>
      </c>
      <c r="N41" s="4">
        <v>44</v>
      </c>
      <c r="P41" s="4" t="s">
        <v>121</v>
      </c>
      <c r="V41" s="14"/>
      <c r="W41" s="14"/>
      <c r="X41" s="14"/>
      <c r="Y41" s="14"/>
      <c r="Z41" s="14"/>
      <c r="AA41" s="14"/>
      <c r="AB41" s="14"/>
      <c r="AC41" s="14"/>
      <c r="AD41" s="14"/>
    </row>
    <row r="42" spans="2:30" ht="15" x14ac:dyDescent="0.25">
      <c r="B42" s="4" t="s">
        <v>48</v>
      </c>
      <c r="C42" s="4" t="s">
        <v>96</v>
      </c>
      <c r="D42" s="4">
        <v>2818</v>
      </c>
      <c r="E42" s="4">
        <v>1756</v>
      </c>
      <c r="F42" s="4">
        <v>1062</v>
      </c>
      <c r="G42" s="4">
        <v>62</v>
      </c>
      <c r="H42" s="4">
        <v>2830</v>
      </c>
      <c r="I42" s="4">
        <v>1048</v>
      </c>
      <c r="J42" s="4">
        <v>485</v>
      </c>
      <c r="K42" s="4">
        <v>222</v>
      </c>
      <c r="L42" s="4">
        <v>549</v>
      </c>
      <c r="M42" s="6">
        <v>42609</v>
      </c>
      <c r="N42" s="4">
        <v>89</v>
      </c>
      <c r="P42" s="4" t="s">
        <v>120</v>
      </c>
      <c r="V42" s="14"/>
      <c r="W42" s="14"/>
      <c r="X42" s="14"/>
      <c r="Y42" s="14"/>
      <c r="Z42" s="14"/>
      <c r="AA42" s="14"/>
      <c r="AB42" s="14"/>
      <c r="AC42" s="14"/>
      <c r="AD42" s="14"/>
    </row>
    <row r="43" spans="2:30" ht="15" x14ac:dyDescent="0.25">
      <c r="B43" s="4" t="s">
        <v>49</v>
      </c>
      <c r="C43" s="4" t="s">
        <v>97</v>
      </c>
      <c r="D43" s="4">
        <v>2662</v>
      </c>
      <c r="E43" s="4">
        <v>2627</v>
      </c>
      <c r="F43" s="4">
        <v>35</v>
      </c>
      <c r="G43" s="4">
        <v>99</v>
      </c>
      <c r="H43" s="4">
        <v>2904</v>
      </c>
      <c r="I43" s="4">
        <v>561</v>
      </c>
      <c r="J43" s="4">
        <v>4732</v>
      </c>
      <c r="K43" s="4">
        <v>160</v>
      </c>
      <c r="L43" s="4">
        <v>784</v>
      </c>
      <c r="M43" s="6">
        <v>40526</v>
      </c>
      <c r="N43" s="4">
        <v>158</v>
      </c>
      <c r="O43" s="4" t="s">
        <v>155</v>
      </c>
      <c r="P43" s="4" t="s">
        <v>120</v>
      </c>
      <c r="V43" s="14"/>
      <c r="W43" s="14"/>
      <c r="X43" s="14"/>
      <c r="Y43" s="14"/>
      <c r="Z43" s="14"/>
      <c r="AA43" s="14"/>
      <c r="AB43" s="14"/>
      <c r="AC43" s="14"/>
      <c r="AD43" s="14"/>
    </row>
    <row r="44" spans="2:30" ht="15" x14ac:dyDescent="0.25">
      <c r="B44" s="4" t="s">
        <v>50</v>
      </c>
      <c r="C44" s="4" t="s">
        <v>98</v>
      </c>
      <c r="D44" s="4">
        <v>2133</v>
      </c>
      <c r="E44" s="4">
        <v>1819</v>
      </c>
      <c r="F44" s="4">
        <v>314</v>
      </c>
      <c r="G44" s="4">
        <v>85</v>
      </c>
      <c r="H44" s="4">
        <v>2991</v>
      </c>
      <c r="I44" s="4">
        <v>1016</v>
      </c>
      <c r="J44" s="4">
        <v>2748</v>
      </c>
      <c r="K44" s="4">
        <v>142</v>
      </c>
      <c r="L44" s="4">
        <v>722</v>
      </c>
      <c r="M44" s="6">
        <v>39765</v>
      </c>
      <c r="N44" s="4">
        <v>183</v>
      </c>
      <c r="P44" s="4" t="s">
        <v>119</v>
      </c>
      <c r="V44" s="14"/>
      <c r="W44" s="14"/>
      <c r="X44" s="14"/>
      <c r="Y44" s="14"/>
      <c r="Z44" s="14"/>
      <c r="AA44" s="14"/>
      <c r="AB44" s="14"/>
      <c r="AC44" s="14"/>
      <c r="AD44" s="14"/>
    </row>
    <row r="45" spans="2:30" ht="15" x14ac:dyDescent="0.25">
      <c r="B45" s="4" t="s">
        <v>51</v>
      </c>
      <c r="C45" s="4" t="s">
        <v>99</v>
      </c>
      <c r="D45" s="4">
        <v>2960</v>
      </c>
      <c r="E45" s="4">
        <v>1037</v>
      </c>
      <c r="F45" s="4">
        <v>1923</v>
      </c>
      <c r="G45" s="4">
        <v>35</v>
      </c>
      <c r="H45" s="4">
        <v>5129</v>
      </c>
      <c r="I45" s="4">
        <v>2563</v>
      </c>
      <c r="J45" s="4">
        <v>2516</v>
      </c>
      <c r="K45" s="4">
        <v>1227</v>
      </c>
      <c r="L45" s="4">
        <v>1436</v>
      </c>
      <c r="M45" s="6">
        <v>44663</v>
      </c>
      <c r="N45" s="4">
        <v>20</v>
      </c>
      <c r="P45" s="4" t="s">
        <v>120</v>
      </c>
      <c r="V45" s="14"/>
      <c r="W45" s="14"/>
      <c r="X45" s="14"/>
      <c r="Y45" s="14"/>
      <c r="Z45" s="14"/>
      <c r="AA45" s="14"/>
      <c r="AB45" s="14"/>
      <c r="AC45" s="14"/>
      <c r="AD45" s="14"/>
    </row>
    <row r="46" spans="2:30" ht="15" x14ac:dyDescent="0.25">
      <c r="B46" s="4" t="s">
        <v>52</v>
      </c>
      <c r="C46" s="4" t="s">
        <v>100</v>
      </c>
      <c r="D46" s="4">
        <v>2103</v>
      </c>
      <c r="E46" s="4">
        <v>804</v>
      </c>
      <c r="F46" s="4">
        <v>1299</v>
      </c>
      <c r="G46" s="4">
        <v>38</v>
      </c>
      <c r="H46" s="4">
        <v>3461</v>
      </c>
      <c r="I46" s="4">
        <v>1058</v>
      </c>
      <c r="J46" s="4">
        <v>3949</v>
      </c>
      <c r="K46" s="4">
        <v>1627</v>
      </c>
      <c r="L46" s="4">
        <v>926</v>
      </c>
      <c r="M46" s="6">
        <v>40595</v>
      </c>
      <c r="N46" s="4">
        <v>156</v>
      </c>
      <c r="P46" s="4" t="s">
        <v>119</v>
      </c>
      <c r="V46" s="14"/>
      <c r="W46" s="14"/>
      <c r="X46" s="14"/>
      <c r="Y46" s="14"/>
      <c r="Z46" s="14"/>
      <c r="AA46" s="14"/>
      <c r="AB46" s="14"/>
      <c r="AC46" s="14"/>
      <c r="AD46" s="14"/>
    </row>
    <row r="47" spans="2:30" ht="15" x14ac:dyDescent="0.25">
      <c r="B47" s="4" t="s">
        <v>53</v>
      </c>
      <c r="C47" s="4" t="s">
        <v>101</v>
      </c>
      <c r="D47" s="4">
        <v>3378</v>
      </c>
      <c r="E47" s="4">
        <v>708</v>
      </c>
      <c r="F47" s="4">
        <v>2670</v>
      </c>
      <c r="G47" s="4">
        <v>21</v>
      </c>
      <c r="H47" s="4">
        <v>724</v>
      </c>
      <c r="I47" s="4">
        <v>2015</v>
      </c>
      <c r="J47" s="4">
        <v>8263</v>
      </c>
      <c r="K47" s="4">
        <v>875</v>
      </c>
      <c r="L47" s="4">
        <v>81</v>
      </c>
      <c r="M47" s="6">
        <v>37594</v>
      </c>
      <c r="N47" s="4">
        <v>256</v>
      </c>
      <c r="P47" s="4" t="s">
        <v>121</v>
      </c>
      <c r="V47" s="14"/>
      <c r="W47" s="14"/>
      <c r="X47" s="14"/>
      <c r="Y47" s="14"/>
      <c r="Z47" s="14"/>
      <c r="AA47" s="14"/>
      <c r="AB47" s="14"/>
      <c r="AC47" s="14"/>
      <c r="AD47" s="14"/>
    </row>
    <row r="48" spans="2:30" ht="15" x14ac:dyDescent="0.25">
      <c r="B48" s="4" t="s">
        <v>14</v>
      </c>
      <c r="C48" s="4" t="s">
        <v>102</v>
      </c>
      <c r="D48" s="4">
        <v>1979</v>
      </c>
      <c r="E48" s="4">
        <v>364</v>
      </c>
      <c r="F48" s="4">
        <v>1615</v>
      </c>
      <c r="G48" s="4">
        <v>18</v>
      </c>
      <c r="H48" s="4">
        <v>3762</v>
      </c>
      <c r="I48" s="4">
        <v>3027</v>
      </c>
      <c r="J48" s="4">
        <v>7070</v>
      </c>
      <c r="K48" s="4">
        <v>1962</v>
      </c>
      <c r="L48" s="4">
        <v>567</v>
      </c>
      <c r="M48" s="6">
        <v>36913</v>
      </c>
      <c r="N48" s="4">
        <v>279</v>
      </c>
      <c r="P48" s="4" t="s">
        <v>118</v>
      </c>
      <c r="V48" s="14"/>
      <c r="W48" s="14"/>
      <c r="X48" s="14"/>
      <c r="Y48" s="14"/>
      <c r="Z48" s="14"/>
      <c r="AA48" s="14"/>
      <c r="AB48" s="14"/>
      <c r="AC48" s="14"/>
      <c r="AD48" s="14"/>
    </row>
    <row r="49" spans="2:30" ht="15" x14ac:dyDescent="0.25">
      <c r="B49" s="4" t="s">
        <v>54</v>
      </c>
      <c r="C49" s="4" t="s">
        <v>103</v>
      </c>
      <c r="D49" s="4">
        <v>1328</v>
      </c>
      <c r="E49" s="4">
        <v>1290</v>
      </c>
      <c r="F49" s="4">
        <v>38</v>
      </c>
      <c r="G49" s="4">
        <v>97</v>
      </c>
      <c r="H49" s="4">
        <v>4261</v>
      </c>
      <c r="I49" s="4">
        <v>3013</v>
      </c>
      <c r="J49" s="4">
        <v>1571</v>
      </c>
      <c r="K49" s="4">
        <v>343</v>
      </c>
      <c r="L49" s="4">
        <v>1322</v>
      </c>
      <c r="M49" s="6">
        <v>44332</v>
      </c>
      <c r="N49" s="4">
        <v>31</v>
      </c>
      <c r="P49" s="4" t="s">
        <v>117</v>
      </c>
      <c r="V49" s="14"/>
      <c r="W49" s="14"/>
      <c r="X49" s="14"/>
      <c r="Y49" s="14"/>
      <c r="Z49" s="14"/>
      <c r="AA49" s="14"/>
      <c r="AB49" s="14"/>
      <c r="AC49" s="14"/>
      <c r="AD49" s="14"/>
    </row>
    <row r="50" spans="2:30" ht="15" x14ac:dyDescent="0.25">
      <c r="B50" s="4" t="s">
        <v>55</v>
      </c>
      <c r="C50" s="4" t="s">
        <v>104</v>
      </c>
      <c r="D50" s="4">
        <v>749</v>
      </c>
      <c r="E50" s="4">
        <v>728</v>
      </c>
      <c r="F50" s="4">
        <v>21</v>
      </c>
      <c r="G50" s="4">
        <v>97</v>
      </c>
      <c r="H50" s="4">
        <v>3755</v>
      </c>
      <c r="I50" s="4">
        <v>2652</v>
      </c>
      <c r="J50" s="4">
        <v>2690</v>
      </c>
      <c r="K50" s="4">
        <v>585</v>
      </c>
      <c r="L50" s="4">
        <v>255</v>
      </c>
      <c r="M50" s="6">
        <v>41664</v>
      </c>
      <c r="N50" s="4">
        <v>120</v>
      </c>
      <c r="P50" s="4" t="s">
        <v>116</v>
      </c>
      <c r="V50" s="14"/>
      <c r="W50" s="14"/>
      <c r="X50" s="14"/>
      <c r="Y50" s="14"/>
      <c r="Z50" s="14"/>
      <c r="AA50" s="14"/>
      <c r="AB50" s="14"/>
      <c r="AC50" s="14"/>
      <c r="AD50" s="14"/>
    </row>
    <row r="51" spans="2:30" ht="15" x14ac:dyDescent="0.25">
      <c r="B51" s="4" t="s">
        <v>56</v>
      </c>
      <c r="C51" s="4" t="s">
        <v>105</v>
      </c>
      <c r="D51" s="4">
        <v>3213</v>
      </c>
      <c r="E51" s="4">
        <v>320</v>
      </c>
      <c r="F51" s="4">
        <v>2893</v>
      </c>
      <c r="G51" s="4">
        <v>10</v>
      </c>
      <c r="H51" s="4">
        <v>2693</v>
      </c>
      <c r="I51" s="4">
        <v>5326</v>
      </c>
      <c r="J51" s="4">
        <v>5446</v>
      </c>
      <c r="K51" s="4">
        <v>968</v>
      </c>
      <c r="L51" s="4">
        <v>530</v>
      </c>
      <c r="M51" s="6">
        <v>40092</v>
      </c>
      <c r="N51" s="4">
        <v>173</v>
      </c>
      <c r="P51" s="4" t="s">
        <v>121</v>
      </c>
      <c r="Q51" s="4" t="str">
        <f>VLOOKUP(D51,LookupTable!$A$1:$D$10,2,TRUE)</f>
        <v>Gaming Mouse Pads</v>
      </c>
      <c r="V51" s="14"/>
      <c r="W51" s="14"/>
      <c r="X51" s="14"/>
      <c r="Y51" s="14"/>
      <c r="Z51" s="14"/>
      <c r="AA51" s="14"/>
      <c r="AB51" s="14"/>
      <c r="AC51" s="14"/>
      <c r="AD51" s="14"/>
    </row>
    <row r="52" spans="2:30" ht="15" x14ac:dyDescent="0.25">
      <c r="B52" s="4" t="s">
        <v>57</v>
      </c>
      <c r="C52" s="4" t="s">
        <v>106</v>
      </c>
      <c r="D52" s="4">
        <v>2292</v>
      </c>
      <c r="E52" s="4">
        <v>263</v>
      </c>
      <c r="F52" s="4">
        <v>2029</v>
      </c>
      <c r="G52" s="4">
        <v>11</v>
      </c>
      <c r="H52" s="4">
        <v>1604</v>
      </c>
      <c r="I52" s="4">
        <v>428</v>
      </c>
      <c r="J52" s="4">
        <v>7521</v>
      </c>
      <c r="K52" s="4">
        <v>941</v>
      </c>
      <c r="L52" s="4">
        <v>964</v>
      </c>
      <c r="M52" s="6">
        <v>44965</v>
      </c>
      <c r="N52" s="4">
        <v>10</v>
      </c>
      <c r="P52" s="4" t="s">
        <v>119</v>
      </c>
      <c r="Q52" s="4" t="str">
        <f>VLOOKUP(D52,LookupTable!$A$1:$D$10,2,TRUE)</f>
        <v>Gaming Mouse Pads</v>
      </c>
      <c r="V52" s="14"/>
      <c r="W52" s="14"/>
      <c r="X52" s="14"/>
      <c r="Y52" s="14"/>
      <c r="Z52" s="14"/>
      <c r="AA52" s="14"/>
      <c r="AB52" s="14"/>
      <c r="AC52" s="14"/>
      <c r="AD52" s="14"/>
    </row>
    <row r="53" spans="2:30" ht="15" x14ac:dyDescent="0.25">
      <c r="B53" s="4" t="s">
        <v>58</v>
      </c>
      <c r="C53" s="4" t="s">
        <v>107</v>
      </c>
      <c r="D53" s="4">
        <v>60</v>
      </c>
      <c r="E53" s="4">
        <v>56</v>
      </c>
      <c r="F53" s="4">
        <v>4</v>
      </c>
      <c r="G53" s="4">
        <v>93</v>
      </c>
      <c r="H53" s="4">
        <v>4948</v>
      </c>
      <c r="I53" s="4">
        <v>3877</v>
      </c>
      <c r="J53" s="4">
        <v>4685</v>
      </c>
      <c r="K53" s="4">
        <v>1568</v>
      </c>
      <c r="L53" s="4">
        <v>1385</v>
      </c>
      <c r="M53" s="6">
        <v>44521</v>
      </c>
      <c r="N53" s="4">
        <v>25</v>
      </c>
      <c r="P53" s="4" t="s">
        <v>115</v>
      </c>
      <c r="Q53" s="4" t="e">
        <f>VLOOKUP(D53,LookupTable!$A$1:$D$10,2,TRUE)</f>
        <v>#N/A</v>
      </c>
      <c r="V53" s="14"/>
      <c r="W53" s="14"/>
      <c r="X53" s="14"/>
      <c r="Y53" s="14"/>
      <c r="Z53" s="14"/>
      <c r="AA53" s="14"/>
      <c r="AB53" s="14"/>
      <c r="AC53" s="14"/>
      <c r="AD53" s="14"/>
    </row>
    <row r="54" spans="2:30" ht="15" x14ac:dyDescent="0.25">
      <c r="B54" s="4" t="s">
        <v>59</v>
      </c>
      <c r="C54" s="4" t="s">
        <v>108</v>
      </c>
      <c r="D54" s="4">
        <v>2657</v>
      </c>
      <c r="E54" s="4">
        <v>1293</v>
      </c>
      <c r="F54" s="4">
        <v>1364</v>
      </c>
      <c r="G54" s="4">
        <v>49</v>
      </c>
      <c r="H54" s="4">
        <v>3161</v>
      </c>
      <c r="I54" s="4">
        <v>758</v>
      </c>
      <c r="J54" s="4">
        <v>777</v>
      </c>
      <c r="K54" s="4">
        <v>323</v>
      </c>
      <c r="L54" s="4">
        <v>1197</v>
      </c>
      <c r="M54" s="6">
        <v>44503</v>
      </c>
      <c r="N54" s="4">
        <v>26</v>
      </c>
      <c r="P54" s="4" t="s">
        <v>120</v>
      </c>
      <c r="Q54" s="4" t="str">
        <f>VLOOKUP(D54,LookupTable!$A$1:$D$10,2,TRUE)</f>
        <v>Gaming Mouse Pads</v>
      </c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5" x14ac:dyDescent="0.25">
      <c r="B55" s="4" t="s">
        <v>60</v>
      </c>
      <c r="C55" s="4" t="s">
        <v>109</v>
      </c>
      <c r="D55" s="4">
        <v>3765</v>
      </c>
      <c r="E55" s="4">
        <v>118</v>
      </c>
      <c r="F55" s="4">
        <v>3647</v>
      </c>
      <c r="G55" s="4">
        <v>3</v>
      </c>
      <c r="H55" s="4">
        <v>3277</v>
      </c>
      <c r="I55" s="4">
        <v>4946</v>
      </c>
      <c r="J55" s="4">
        <v>3774</v>
      </c>
      <c r="K55" s="4">
        <v>1147</v>
      </c>
      <c r="L55" s="4">
        <v>699</v>
      </c>
      <c r="M55" s="6">
        <v>44649</v>
      </c>
      <c r="N55" s="4">
        <v>21</v>
      </c>
      <c r="P55" s="4" t="s">
        <v>122</v>
      </c>
      <c r="Q55" s="4" t="str">
        <f>VLOOKUP(D55,LookupTable!$A$1:$D$10,2,TRUE)</f>
        <v>Customized Medals or Badges</v>
      </c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5" x14ac:dyDescent="0.25">
      <c r="B56" s="4" t="s">
        <v>61</v>
      </c>
      <c r="C56" s="4" t="s">
        <v>110</v>
      </c>
      <c r="D56" s="4">
        <v>1188</v>
      </c>
      <c r="E56" s="4">
        <v>648</v>
      </c>
      <c r="F56" s="4">
        <v>540</v>
      </c>
      <c r="G56" s="4">
        <v>55</v>
      </c>
      <c r="H56" s="4">
        <v>2261</v>
      </c>
      <c r="I56" s="4">
        <v>385</v>
      </c>
      <c r="J56" s="4">
        <v>8826</v>
      </c>
      <c r="K56" s="4">
        <v>318</v>
      </c>
      <c r="L56" s="4">
        <v>752</v>
      </c>
      <c r="M56" s="6">
        <v>41223</v>
      </c>
      <c r="N56" s="4">
        <v>135</v>
      </c>
      <c r="P56" s="4" t="s">
        <v>117</v>
      </c>
      <c r="Q56" s="4" t="str">
        <f>VLOOKUP(D56,LookupTable!$A$1:$D$10,2,TRUE)</f>
        <v>Esports Stickers Set</v>
      </c>
      <c r="V56" s="14"/>
      <c r="W56" s="14"/>
      <c r="X56" s="14"/>
      <c r="Y56" s="14"/>
      <c r="Z56" s="14"/>
      <c r="AA56" s="14"/>
      <c r="AB56" s="14"/>
      <c r="AC56" s="14"/>
      <c r="AD56" s="14"/>
    </row>
    <row r="57" spans="2:30" ht="15" x14ac:dyDescent="0.25">
      <c r="B57" s="4" t="s">
        <v>15</v>
      </c>
      <c r="C57" s="4" t="s">
        <v>111</v>
      </c>
      <c r="D57" s="4">
        <v>782</v>
      </c>
      <c r="E57" s="4">
        <v>72</v>
      </c>
      <c r="F57" s="4">
        <v>710</v>
      </c>
      <c r="G57" s="4">
        <v>9</v>
      </c>
      <c r="H57" s="4">
        <v>1371</v>
      </c>
      <c r="I57" s="4">
        <v>1320</v>
      </c>
      <c r="J57" s="4">
        <v>2000</v>
      </c>
      <c r="K57" s="4">
        <v>1562</v>
      </c>
      <c r="L57" s="4">
        <v>178</v>
      </c>
      <c r="M57" s="6">
        <v>38690</v>
      </c>
      <c r="N57" s="4">
        <v>219</v>
      </c>
      <c r="P57" s="4" t="s">
        <v>116</v>
      </c>
      <c r="Q57" s="4" t="e">
        <f>VLOOKUP(D57,LookupTable!$A$1:$D$10,2,TRUE)</f>
        <v>#N/A</v>
      </c>
      <c r="V57" s="14"/>
      <c r="W57" s="14"/>
      <c r="X57" s="14"/>
      <c r="Y57" s="14"/>
      <c r="Z57" s="14"/>
      <c r="AA57" s="14"/>
      <c r="AB57" s="14"/>
      <c r="AC57" s="14"/>
      <c r="AD57" s="14"/>
    </row>
  </sheetData>
  <mergeCells count="15">
    <mergeCell ref="V4:AD6"/>
    <mergeCell ref="R8:T10"/>
    <mergeCell ref="A1:P2"/>
    <mergeCell ref="D4:D5"/>
    <mergeCell ref="F4:F5"/>
    <mergeCell ref="G4:G5"/>
    <mergeCell ref="C4:C5"/>
    <mergeCell ref="R16:S16"/>
    <mergeCell ref="R17:S17"/>
    <mergeCell ref="R18:S18"/>
    <mergeCell ref="R11:S11"/>
    <mergeCell ref="R12:S12"/>
    <mergeCell ref="R13:S13"/>
    <mergeCell ref="R14:S14"/>
    <mergeCell ref="R15:S15"/>
  </mergeCells>
  <phoneticPr fontId="6" type="noConversion"/>
  <pageMargins left="0.7" right="0.7" top="0.75" bottom="0.75" header="0.3" footer="0.3"/>
  <pageSetup paperSize="9" orientation="portrait" r:id="rId1"/>
  <ignoredErrors>
    <ignoredError sqref="P8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sqref="A1:E1"/>
    </sheetView>
  </sheetViews>
  <sheetFormatPr defaultRowHeight="15" x14ac:dyDescent="0.25"/>
  <cols>
    <col min="1" max="1" width="19.28515625" bestFit="1" customWidth="1"/>
    <col min="2" max="2" width="16.42578125" bestFit="1" customWidth="1"/>
    <col min="3" max="3" width="9.140625" bestFit="1" customWidth="1"/>
    <col min="4" max="4" width="12.42578125" bestFit="1" customWidth="1"/>
    <col min="5" max="5" width="16.42578125" bestFit="1" customWidth="1"/>
    <col min="11" max="19" width="10.7109375" customWidth="1"/>
  </cols>
  <sheetData>
    <row r="1" spans="1:19" ht="23.25" customHeight="1" x14ac:dyDescent="0.25">
      <c r="A1" s="33" t="s">
        <v>144</v>
      </c>
      <c r="B1" s="33"/>
      <c r="C1" s="33"/>
      <c r="D1" s="33"/>
      <c r="E1" s="33"/>
      <c r="K1" s="38" t="s">
        <v>145</v>
      </c>
      <c r="L1" s="39"/>
      <c r="M1" s="39"/>
      <c r="N1" s="39"/>
      <c r="O1" s="39"/>
      <c r="P1" s="39"/>
      <c r="Q1" s="39"/>
      <c r="R1" s="39"/>
      <c r="S1" s="39"/>
    </row>
    <row r="2" spans="1:19" ht="24.75" customHeight="1" x14ac:dyDescent="0.25">
      <c r="A2" s="41"/>
      <c r="B2" s="41"/>
      <c r="C2" s="41"/>
      <c r="D2" s="3">
        <v>1.7361111111111112E-2</v>
      </c>
      <c r="K2" s="40"/>
      <c r="L2" s="25"/>
      <c r="M2" s="25"/>
      <c r="N2" s="25"/>
      <c r="O2" s="25"/>
      <c r="P2" s="25"/>
      <c r="Q2" s="25"/>
      <c r="R2" s="25"/>
      <c r="S2" s="25"/>
    </row>
    <row r="3" spans="1:19" ht="30.75" customHeight="1" x14ac:dyDescent="0.25">
      <c r="A3" s="21" t="s">
        <v>0</v>
      </c>
      <c r="B3" s="21" t="s">
        <v>1</v>
      </c>
      <c r="C3" s="21" t="s">
        <v>134</v>
      </c>
      <c r="D3" s="21" t="s">
        <v>136</v>
      </c>
      <c r="E3" s="21" t="s">
        <v>137</v>
      </c>
      <c r="K3" s="16" t="s">
        <v>146</v>
      </c>
      <c r="L3" s="16" t="s">
        <v>147</v>
      </c>
      <c r="M3" s="16" t="s">
        <v>148</v>
      </c>
      <c r="N3" s="16" t="s">
        <v>149</v>
      </c>
      <c r="O3" s="16" t="s">
        <v>150</v>
      </c>
      <c r="P3" s="16" t="s">
        <v>151</v>
      </c>
      <c r="Q3" s="16" t="s">
        <v>152</v>
      </c>
      <c r="R3" s="16" t="s">
        <v>153</v>
      </c>
      <c r="S3" s="16" t="s">
        <v>154</v>
      </c>
    </row>
    <row r="4" spans="1:19" ht="15.75" customHeight="1" x14ac:dyDescent="0.25">
      <c r="A4" t="s">
        <v>16</v>
      </c>
      <c r="B4" t="s">
        <v>62</v>
      </c>
      <c r="C4" t="s">
        <v>138</v>
      </c>
      <c r="D4" s="1">
        <v>0.5083333333333333</v>
      </c>
      <c r="E4" s="1"/>
      <c r="J4" s="3"/>
      <c r="K4" s="15"/>
      <c r="L4" s="15"/>
      <c r="M4" s="15"/>
      <c r="N4" s="15"/>
      <c r="O4" s="15"/>
      <c r="P4" s="15"/>
      <c r="Q4" s="15"/>
      <c r="R4" s="15"/>
      <c r="S4" s="15"/>
    </row>
    <row r="5" spans="1:19" x14ac:dyDescent="0.25">
      <c r="A5" t="s">
        <v>17</v>
      </c>
      <c r="B5" t="s">
        <v>63</v>
      </c>
      <c r="C5" t="s">
        <v>135</v>
      </c>
      <c r="D5" s="1">
        <v>0.89027777777777783</v>
      </c>
      <c r="E5" s="1"/>
      <c r="H5" s="2"/>
      <c r="I5" s="2"/>
      <c r="K5" s="14"/>
      <c r="L5" s="14"/>
      <c r="M5" s="14"/>
      <c r="N5" s="14"/>
      <c r="O5" s="14"/>
      <c r="P5" s="14"/>
      <c r="Q5" s="14"/>
      <c r="R5" s="14"/>
      <c r="S5" s="14"/>
    </row>
    <row r="6" spans="1:19" x14ac:dyDescent="0.25">
      <c r="A6" t="s">
        <v>18</v>
      </c>
      <c r="B6" t="s">
        <v>64</v>
      </c>
      <c r="C6" t="s">
        <v>135</v>
      </c>
      <c r="D6" s="1">
        <v>0.92986111111111114</v>
      </c>
      <c r="E6" s="1"/>
      <c r="K6" s="14"/>
      <c r="L6" s="14"/>
      <c r="M6" s="14"/>
      <c r="N6" s="14"/>
      <c r="O6" s="14"/>
      <c r="P6" s="14"/>
      <c r="Q6" s="14"/>
      <c r="R6" s="14"/>
      <c r="S6" s="14"/>
    </row>
    <row r="7" spans="1:19" x14ac:dyDescent="0.25">
      <c r="A7" t="s">
        <v>19</v>
      </c>
      <c r="B7" t="s">
        <v>65</v>
      </c>
      <c r="C7" t="s">
        <v>135</v>
      </c>
      <c r="D7" s="1">
        <v>0.96736111111111101</v>
      </c>
      <c r="E7" s="1"/>
      <c r="K7" s="14"/>
      <c r="L7" s="14"/>
      <c r="M7" s="14"/>
      <c r="N7" s="14"/>
      <c r="O7" s="14"/>
      <c r="P7" s="14"/>
      <c r="Q7" s="14"/>
      <c r="R7" s="14"/>
      <c r="S7" s="14"/>
    </row>
    <row r="8" spans="1:19" x14ac:dyDescent="0.25">
      <c r="A8" t="s">
        <v>20</v>
      </c>
      <c r="B8" t="s">
        <v>66</v>
      </c>
      <c r="C8" t="s">
        <v>138</v>
      </c>
      <c r="D8" s="1">
        <v>0.99444444444444446</v>
      </c>
      <c r="E8" s="1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t="s">
        <v>21</v>
      </c>
      <c r="B9" t="s">
        <v>67</v>
      </c>
      <c r="C9" t="s">
        <v>138</v>
      </c>
      <c r="D9" s="1">
        <v>0.71736111111111101</v>
      </c>
      <c r="E9" s="1"/>
      <c r="K9" s="14"/>
      <c r="L9" s="14"/>
      <c r="M9" s="14"/>
      <c r="N9" s="14"/>
      <c r="O9" s="14"/>
      <c r="P9" s="14"/>
      <c r="Q9" s="14"/>
      <c r="R9" s="14"/>
      <c r="S9" s="14"/>
    </row>
    <row r="10" spans="1:19" x14ac:dyDescent="0.25">
      <c r="A10" t="s">
        <v>14</v>
      </c>
      <c r="B10" t="s">
        <v>68</v>
      </c>
      <c r="C10" t="s">
        <v>135</v>
      </c>
      <c r="D10" s="1">
        <v>0.44722222222222219</v>
      </c>
      <c r="E10" s="1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t="s">
        <v>22</v>
      </c>
      <c r="B11" t="s">
        <v>69</v>
      </c>
      <c r="C11" t="s">
        <v>135</v>
      </c>
      <c r="D11" s="1">
        <v>0.87569444444444444</v>
      </c>
      <c r="E11" s="1"/>
      <c r="K11" s="14"/>
      <c r="L11" s="14"/>
      <c r="M11" s="14"/>
      <c r="N11" s="14"/>
      <c r="O11" s="14"/>
      <c r="P11" s="14"/>
      <c r="Q11" s="14"/>
      <c r="R11" s="14"/>
      <c r="S11" s="14"/>
    </row>
    <row r="12" spans="1:19" x14ac:dyDescent="0.25">
      <c r="A12" t="s">
        <v>23</v>
      </c>
      <c r="B12" t="s">
        <v>70</v>
      </c>
      <c r="C12" t="s">
        <v>135</v>
      </c>
      <c r="D12" s="1">
        <v>6.9444444444444447E-4</v>
      </c>
      <c r="E12" s="1"/>
      <c r="K12" s="14"/>
      <c r="L12" s="14"/>
      <c r="M12" s="14"/>
      <c r="N12" s="14"/>
      <c r="O12" s="14"/>
      <c r="P12" s="14"/>
      <c r="Q12" s="14"/>
      <c r="R12" s="14"/>
      <c r="S12" s="14"/>
    </row>
    <row r="13" spans="1:19" x14ac:dyDescent="0.25">
      <c r="A13" t="s">
        <v>24</v>
      </c>
      <c r="B13" t="s">
        <v>71</v>
      </c>
      <c r="C13" t="s">
        <v>138</v>
      </c>
      <c r="D13" s="1">
        <v>0.52500000000000002</v>
      </c>
      <c r="E13" s="1"/>
      <c r="K13" s="14"/>
      <c r="L13" s="14"/>
      <c r="M13" s="14"/>
      <c r="N13" s="14"/>
      <c r="O13" s="14"/>
      <c r="P13" s="14"/>
      <c r="Q13" s="14"/>
      <c r="R13" s="14"/>
      <c r="S13" s="14"/>
    </row>
    <row r="14" spans="1:19" x14ac:dyDescent="0.25">
      <c r="A14" t="s">
        <v>13</v>
      </c>
      <c r="B14" t="s">
        <v>72</v>
      </c>
      <c r="C14" t="s">
        <v>138</v>
      </c>
      <c r="D14" s="1">
        <v>0.25347222222222221</v>
      </c>
      <c r="E14" s="1"/>
      <c r="K14" s="14"/>
      <c r="L14" s="14"/>
      <c r="M14" s="14"/>
      <c r="N14" s="14"/>
      <c r="O14" s="14"/>
      <c r="P14" s="14"/>
      <c r="Q14" s="14"/>
      <c r="R14" s="14"/>
      <c r="S14" s="14"/>
    </row>
    <row r="15" spans="1:19" x14ac:dyDescent="0.25">
      <c r="A15" t="s">
        <v>25</v>
      </c>
      <c r="B15" t="s">
        <v>73</v>
      </c>
      <c r="C15" t="s">
        <v>135</v>
      </c>
      <c r="D15" s="1">
        <v>0.64722222222222225</v>
      </c>
      <c r="E15" s="1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5">
      <c r="A16" t="s">
        <v>26</v>
      </c>
      <c r="B16" t="s">
        <v>74</v>
      </c>
      <c r="C16" t="s">
        <v>135</v>
      </c>
      <c r="D16" s="1">
        <v>0.68611111111111101</v>
      </c>
      <c r="E16" s="1"/>
      <c r="K16" s="14"/>
      <c r="L16" s="14"/>
      <c r="M16" s="14"/>
      <c r="N16" s="14"/>
      <c r="O16" s="14"/>
      <c r="P16" s="14"/>
      <c r="Q16" s="14"/>
      <c r="R16" s="14"/>
      <c r="S16" s="14"/>
    </row>
    <row r="17" spans="1:19" x14ac:dyDescent="0.25">
      <c r="A17" t="s">
        <v>27</v>
      </c>
      <c r="B17" t="s">
        <v>75</v>
      </c>
      <c r="C17" t="s">
        <v>135</v>
      </c>
      <c r="D17" s="1">
        <v>0.8208333333333333</v>
      </c>
      <c r="E17" s="1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t="s">
        <v>28</v>
      </c>
      <c r="B18" t="s">
        <v>76</v>
      </c>
      <c r="C18" t="s">
        <v>138</v>
      </c>
      <c r="D18" s="1">
        <v>0.8256944444444444</v>
      </c>
      <c r="E18" s="1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t="s">
        <v>29</v>
      </c>
      <c r="B19" t="s">
        <v>77</v>
      </c>
      <c r="C19" t="s">
        <v>138</v>
      </c>
      <c r="D19" s="1">
        <v>0.33819444444444446</v>
      </c>
      <c r="E19" s="1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t="s">
        <v>30</v>
      </c>
      <c r="B20" t="s">
        <v>78</v>
      </c>
      <c r="C20" t="s">
        <v>135</v>
      </c>
      <c r="D20" s="1">
        <v>0.26944444444444443</v>
      </c>
      <c r="E20" s="1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t="s">
        <v>31</v>
      </c>
      <c r="B21" t="s">
        <v>79</v>
      </c>
      <c r="C21" t="s">
        <v>135</v>
      </c>
      <c r="D21" s="1">
        <v>0.91319444444444453</v>
      </c>
      <c r="E21" s="1"/>
      <c r="K21" s="14"/>
      <c r="L21" s="14"/>
      <c r="M21" s="14"/>
      <c r="N21" s="14"/>
      <c r="O21" s="14"/>
      <c r="P21" s="14"/>
      <c r="Q21" s="14"/>
      <c r="R21" s="14"/>
      <c r="S21" s="14"/>
    </row>
    <row r="22" spans="1:19" x14ac:dyDescent="0.25">
      <c r="A22" t="s">
        <v>32</v>
      </c>
      <c r="B22" t="s">
        <v>80</v>
      </c>
      <c r="C22" t="s">
        <v>135</v>
      </c>
      <c r="D22" s="1">
        <v>0.27777777777777779</v>
      </c>
      <c r="E22" s="1"/>
      <c r="K22" s="14"/>
      <c r="L22" s="14"/>
      <c r="M22" s="14"/>
      <c r="N22" s="14"/>
      <c r="O22" s="14"/>
      <c r="P22" s="14"/>
      <c r="Q22" s="14"/>
      <c r="R22" s="14"/>
      <c r="S22" s="14"/>
    </row>
    <row r="23" spans="1:19" x14ac:dyDescent="0.25">
      <c r="A23" t="s">
        <v>33</v>
      </c>
      <c r="B23" t="s">
        <v>81</v>
      </c>
      <c r="C23" t="s">
        <v>138</v>
      </c>
      <c r="D23" s="1">
        <v>0.96319444444444446</v>
      </c>
      <c r="E23" s="1"/>
      <c r="K23" s="14"/>
      <c r="L23" s="14"/>
      <c r="M23" s="14"/>
      <c r="N23" s="14"/>
      <c r="O23" s="14"/>
      <c r="P23" s="14"/>
      <c r="Q23" s="14"/>
      <c r="R23" s="14"/>
      <c r="S23" s="14"/>
    </row>
    <row r="24" spans="1:19" x14ac:dyDescent="0.25">
      <c r="A24" t="s">
        <v>34</v>
      </c>
      <c r="B24" t="s">
        <v>82</v>
      </c>
      <c r="C24" t="s">
        <v>138</v>
      </c>
      <c r="D24" s="1">
        <v>0.14722222222222223</v>
      </c>
      <c r="E24" s="1"/>
      <c r="K24" s="14"/>
      <c r="L24" s="14"/>
      <c r="M24" s="14"/>
      <c r="N24" s="14"/>
      <c r="O24" s="14"/>
      <c r="P24" s="14"/>
      <c r="Q24" s="14"/>
      <c r="R24" s="14"/>
      <c r="S24" s="14"/>
    </row>
    <row r="25" spans="1:19" x14ac:dyDescent="0.25">
      <c r="A25" t="s">
        <v>35</v>
      </c>
      <c r="B25" t="s">
        <v>83</v>
      </c>
      <c r="C25" t="s">
        <v>135</v>
      </c>
      <c r="D25" s="1">
        <v>0.33333333333333331</v>
      </c>
      <c r="E25" s="1"/>
      <c r="K25" s="14"/>
      <c r="L25" s="14"/>
      <c r="M25" s="14"/>
      <c r="N25" s="14"/>
      <c r="O25" s="14"/>
      <c r="P25" s="14"/>
      <c r="Q25" s="14"/>
      <c r="R25" s="14"/>
      <c r="S25" s="14"/>
    </row>
    <row r="26" spans="1:19" x14ac:dyDescent="0.25">
      <c r="A26" t="s">
        <v>36</v>
      </c>
      <c r="B26" t="s">
        <v>84</v>
      </c>
      <c r="C26" t="s">
        <v>135</v>
      </c>
      <c r="D26" s="1">
        <v>0.5395833333333333</v>
      </c>
      <c r="E26" s="1"/>
      <c r="K26" s="14"/>
      <c r="L26" s="14"/>
      <c r="M26" s="14"/>
      <c r="N26" s="14"/>
      <c r="O26" s="14"/>
      <c r="P26" s="14"/>
      <c r="Q26" s="14"/>
      <c r="R26" s="14"/>
      <c r="S26" s="14"/>
    </row>
    <row r="27" spans="1:19" x14ac:dyDescent="0.25">
      <c r="A27" t="s">
        <v>37</v>
      </c>
      <c r="B27" t="s">
        <v>85</v>
      </c>
      <c r="C27" t="s">
        <v>135</v>
      </c>
      <c r="D27" s="1">
        <v>0.91805555555555562</v>
      </c>
      <c r="E27" s="1"/>
      <c r="K27" s="14"/>
      <c r="L27" s="14"/>
      <c r="M27" s="14"/>
      <c r="N27" s="14"/>
      <c r="O27" s="14"/>
      <c r="P27" s="14"/>
      <c r="Q27" s="14"/>
      <c r="R27" s="14"/>
      <c r="S27" s="14"/>
    </row>
    <row r="28" spans="1:19" x14ac:dyDescent="0.25">
      <c r="A28" t="s">
        <v>38</v>
      </c>
      <c r="B28" t="s">
        <v>86</v>
      </c>
      <c r="C28" t="s">
        <v>138</v>
      </c>
      <c r="D28" s="1">
        <v>0.66041666666666665</v>
      </c>
      <c r="E28" s="1"/>
      <c r="K28" s="14"/>
      <c r="L28" s="14"/>
      <c r="M28" s="14"/>
      <c r="N28" s="14"/>
      <c r="O28" s="14"/>
      <c r="P28" s="14"/>
      <c r="Q28" s="14"/>
      <c r="R28" s="14"/>
      <c r="S28" s="14"/>
    </row>
    <row r="29" spans="1:19" x14ac:dyDescent="0.25">
      <c r="A29" t="s">
        <v>39</v>
      </c>
      <c r="B29" t="s">
        <v>87</v>
      </c>
      <c r="C29" t="s">
        <v>138</v>
      </c>
      <c r="D29" s="1">
        <v>0.77847222222222223</v>
      </c>
      <c r="E29" s="1"/>
      <c r="K29" s="14"/>
      <c r="L29" s="14"/>
      <c r="M29" s="14"/>
      <c r="N29" s="14"/>
      <c r="O29" s="14"/>
      <c r="P29" s="14"/>
      <c r="Q29" s="14"/>
      <c r="R29" s="14"/>
      <c r="S29" s="14"/>
    </row>
    <row r="30" spans="1:19" x14ac:dyDescent="0.25">
      <c r="A30" t="s">
        <v>40</v>
      </c>
      <c r="B30" t="s">
        <v>88</v>
      </c>
      <c r="C30" t="s">
        <v>135</v>
      </c>
      <c r="D30" s="1">
        <v>2.4999999999999998E-2</v>
      </c>
      <c r="E30" s="1"/>
      <c r="K30" s="14"/>
      <c r="L30" s="14"/>
      <c r="M30" s="14"/>
      <c r="N30" s="14"/>
      <c r="O30" s="14"/>
      <c r="P30" s="14"/>
      <c r="Q30" s="14"/>
      <c r="R30" s="14"/>
      <c r="S30" s="14"/>
    </row>
    <row r="31" spans="1:19" x14ac:dyDescent="0.25">
      <c r="A31" t="s">
        <v>41</v>
      </c>
      <c r="B31" t="s">
        <v>89</v>
      </c>
      <c r="C31" t="s">
        <v>135</v>
      </c>
      <c r="D31" s="1">
        <v>0.74652777777777779</v>
      </c>
      <c r="E31" s="1"/>
      <c r="K31" s="14"/>
      <c r="L31" s="14"/>
      <c r="M31" s="14"/>
      <c r="N31" s="14"/>
      <c r="O31" s="14"/>
      <c r="P31" s="14"/>
      <c r="Q31" s="14"/>
      <c r="R31" s="14"/>
      <c r="S31" s="14"/>
    </row>
    <row r="32" spans="1:19" x14ac:dyDescent="0.25">
      <c r="A32" t="s">
        <v>42</v>
      </c>
      <c r="B32" t="s">
        <v>90</v>
      </c>
      <c r="C32" t="s">
        <v>135</v>
      </c>
      <c r="D32" s="1">
        <v>0.70763888888888893</v>
      </c>
      <c r="E32" s="1"/>
      <c r="K32" s="14"/>
      <c r="L32" s="14"/>
      <c r="M32" s="14"/>
      <c r="N32" s="14"/>
      <c r="O32" s="14"/>
      <c r="P32" s="14"/>
      <c r="Q32" s="14"/>
      <c r="R32" s="14"/>
      <c r="S32" s="14"/>
    </row>
    <row r="33" spans="1:19" x14ac:dyDescent="0.25">
      <c r="A33" t="s">
        <v>43</v>
      </c>
      <c r="B33" t="s">
        <v>91</v>
      </c>
      <c r="C33" t="s">
        <v>138</v>
      </c>
      <c r="D33" s="1">
        <v>9.1666666666666674E-2</v>
      </c>
      <c r="E33" s="1"/>
      <c r="K33" s="14"/>
      <c r="L33" s="14"/>
      <c r="M33" s="14"/>
      <c r="N33" s="14"/>
      <c r="O33" s="14"/>
      <c r="P33" s="14"/>
      <c r="Q33" s="14"/>
      <c r="R33" s="14"/>
      <c r="S33" s="14"/>
    </row>
    <row r="34" spans="1:19" x14ac:dyDescent="0.25">
      <c r="A34" t="s">
        <v>44</v>
      </c>
      <c r="B34" t="s">
        <v>92</v>
      </c>
      <c r="C34" t="s">
        <v>138</v>
      </c>
      <c r="D34" s="1">
        <v>0.71319444444444446</v>
      </c>
      <c r="E34" s="1"/>
      <c r="K34" s="14"/>
      <c r="L34" s="14"/>
      <c r="M34" s="14"/>
      <c r="N34" s="14"/>
      <c r="O34" s="14"/>
      <c r="P34" s="14"/>
      <c r="Q34" s="14"/>
      <c r="R34" s="14"/>
      <c r="S34" s="14"/>
    </row>
    <row r="35" spans="1:19" x14ac:dyDescent="0.25">
      <c r="A35" t="s">
        <v>45</v>
      </c>
      <c r="B35" t="s">
        <v>93</v>
      </c>
      <c r="C35" t="s">
        <v>135</v>
      </c>
      <c r="D35" s="1">
        <v>0.26180555555555557</v>
      </c>
      <c r="E35" s="1"/>
      <c r="K35" s="14"/>
      <c r="L35" s="14"/>
      <c r="M35" s="14"/>
      <c r="N35" s="14"/>
      <c r="O35" s="14"/>
      <c r="P35" s="14"/>
      <c r="Q35" s="14"/>
      <c r="R35" s="14"/>
      <c r="S35" s="14"/>
    </row>
    <row r="36" spans="1:19" x14ac:dyDescent="0.25">
      <c r="A36" t="s">
        <v>46</v>
      </c>
      <c r="B36" t="s">
        <v>94</v>
      </c>
      <c r="C36" t="s">
        <v>135</v>
      </c>
      <c r="D36" s="1">
        <v>0.25833333333333336</v>
      </c>
      <c r="E36" s="1"/>
      <c r="K36" s="14"/>
      <c r="L36" s="14"/>
      <c r="M36" s="14"/>
      <c r="N36" s="14"/>
      <c r="O36" s="14"/>
      <c r="P36" s="14"/>
      <c r="Q36" s="14"/>
      <c r="R36" s="14"/>
      <c r="S36" s="14"/>
    </row>
    <row r="37" spans="1:19" x14ac:dyDescent="0.25">
      <c r="A37" t="s">
        <v>47</v>
      </c>
      <c r="B37" t="s">
        <v>95</v>
      </c>
      <c r="C37" t="s">
        <v>135</v>
      </c>
      <c r="D37" s="1">
        <v>0.59236111111111112</v>
      </c>
      <c r="E37" s="1"/>
      <c r="K37" s="14"/>
      <c r="L37" s="14"/>
      <c r="M37" s="14"/>
      <c r="N37" s="14"/>
      <c r="O37" s="14"/>
      <c r="P37" s="14"/>
      <c r="Q37" s="14"/>
      <c r="R37" s="14"/>
      <c r="S37" s="14"/>
    </row>
    <row r="38" spans="1:19" x14ac:dyDescent="0.25">
      <c r="A38" t="s">
        <v>48</v>
      </c>
      <c r="B38" t="s">
        <v>96</v>
      </c>
      <c r="C38" t="s">
        <v>138</v>
      </c>
      <c r="D38" s="1">
        <v>0.58333333333333337</v>
      </c>
      <c r="E38" s="1"/>
      <c r="K38" s="14"/>
      <c r="L38" s="14"/>
      <c r="M38" s="14"/>
      <c r="N38" s="14"/>
      <c r="O38" s="14"/>
      <c r="P38" s="14"/>
      <c r="Q38" s="14"/>
      <c r="R38" s="14"/>
      <c r="S38" s="14"/>
    </row>
    <row r="39" spans="1:19" x14ac:dyDescent="0.25">
      <c r="A39" t="s">
        <v>49</v>
      </c>
      <c r="B39" t="s">
        <v>97</v>
      </c>
      <c r="C39" t="s">
        <v>138</v>
      </c>
      <c r="D39" s="1">
        <v>0.16597222222222222</v>
      </c>
      <c r="E39" s="1"/>
      <c r="K39" s="14"/>
      <c r="L39" s="14"/>
      <c r="M39" s="14"/>
      <c r="N39" s="14"/>
      <c r="O39" s="14"/>
      <c r="P39" s="14"/>
      <c r="Q39" s="14"/>
      <c r="R39" s="14"/>
      <c r="S39" s="14"/>
    </row>
    <row r="40" spans="1:19" x14ac:dyDescent="0.25">
      <c r="A40" t="s">
        <v>50</v>
      </c>
      <c r="B40" t="s">
        <v>98</v>
      </c>
      <c r="C40" t="s">
        <v>135</v>
      </c>
      <c r="D40" s="1">
        <v>5.0694444444444452E-2</v>
      </c>
      <c r="E40" s="1"/>
      <c r="K40" s="14"/>
      <c r="L40" s="14"/>
      <c r="M40" s="14"/>
      <c r="N40" s="14"/>
      <c r="O40" s="14"/>
      <c r="P40" s="14"/>
      <c r="Q40" s="14"/>
      <c r="R40" s="14"/>
      <c r="S40" s="14"/>
    </row>
    <row r="41" spans="1:19" x14ac:dyDescent="0.25">
      <c r="A41" t="s">
        <v>51</v>
      </c>
      <c r="B41" t="s">
        <v>99</v>
      </c>
      <c r="C41" t="s">
        <v>135</v>
      </c>
      <c r="D41" s="1">
        <v>0.74097222222222225</v>
      </c>
      <c r="E41" s="1"/>
      <c r="K41" s="14"/>
      <c r="L41" s="14"/>
      <c r="M41" s="14"/>
      <c r="N41" s="14"/>
      <c r="O41" s="14"/>
      <c r="P41" s="14"/>
      <c r="Q41" s="14"/>
      <c r="R41" s="14"/>
      <c r="S41" s="14"/>
    </row>
    <row r="42" spans="1:19" x14ac:dyDescent="0.25">
      <c r="A42" t="s">
        <v>52</v>
      </c>
      <c r="B42" t="s">
        <v>100</v>
      </c>
      <c r="C42" t="s">
        <v>135</v>
      </c>
      <c r="D42" s="1">
        <v>0.29097222222222224</v>
      </c>
      <c r="E42" s="1"/>
      <c r="K42" s="14"/>
      <c r="L42" s="14"/>
      <c r="M42" s="14"/>
      <c r="N42" s="14"/>
      <c r="O42" s="14"/>
      <c r="P42" s="14"/>
      <c r="Q42" s="14"/>
      <c r="R42" s="14"/>
      <c r="S42" s="14"/>
    </row>
    <row r="43" spans="1:19" x14ac:dyDescent="0.25">
      <c r="A43" t="s">
        <v>53</v>
      </c>
      <c r="B43" t="s">
        <v>101</v>
      </c>
      <c r="C43" t="s">
        <v>138</v>
      </c>
      <c r="D43" s="1">
        <v>0.78194444444444444</v>
      </c>
      <c r="E43" s="1"/>
      <c r="K43" s="14"/>
      <c r="L43" s="14"/>
      <c r="M43" s="14"/>
      <c r="N43" s="14"/>
      <c r="O43" s="14"/>
      <c r="P43" s="14"/>
      <c r="Q43" s="14"/>
      <c r="R43" s="14"/>
      <c r="S43" s="14"/>
    </row>
    <row r="44" spans="1:19" x14ac:dyDescent="0.25">
      <c r="A44" t="s">
        <v>14</v>
      </c>
      <c r="B44" t="s">
        <v>102</v>
      </c>
      <c r="C44" t="s">
        <v>138</v>
      </c>
      <c r="D44" s="1">
        <v>1.4583333333333332E-2</v>
      </c>
      <c r="E44" s="1"/>
      <c r="K44" s="14"/>
      <c r="L44" s="14"/>
      <c r="M44" s="14"/>
      <c r="N44" s="14"/>
      <c r="O44" s="14"/>
      <c r="P44" s="14"/>
      <c r="Q44" s="14"/>
      <c r="R44" s="14"/>
      <c r="S44" s="14"/>
    </row>
    <row r="45" spans="1:19" x14ac:dyDescent="0.25">
      <c r="A45" t="s">
        <v>54</v>
      </c>
      <c r="B45" t="s">
        <v>103</v>
      </c>
      <c r="C45" t="s">
        <v>135</v>
      </c>
      <c r="D45" s="1">
        <v>0.6430555555555556</v>
      </c>
      <c r="E45" s="1"/>
      <c r="K45" s="14"/>
      <c r="L45" s="14"/>
      <c r="M45" s="14"/>
      <c r="N45" s="14"/>
      <c r="O45" s="14"/>
      <c r="P45" s="14"/>
      <c r="Q45" s="14"/>
      <c r="R45" s="14"/>
      <c r="S45" s="14"/>
    </row>
    <row r="46" spans="1:19" x14ac:dyDescent="0.25">
      <c r="A46" t="s">
        <v>55</v>
      </c>
      <c r="B46" t="s">
        <v>104</v>
      </c>
      <c r="C46" t="s">
        <v>135</v>
      </c>
      <c r="D46" s="1">
        <v>0.35416666666666669</v>
      </c>
      <c r="E46" s="1"/>
      <c r="K46" s="14"/>
      <c r="L46" s="14"/>
      <c r="M46" s="14"/>
      <c r="N46" s="14"/>
      <c r="O46" s="14"/>
      <c r="P46" s="14"/>
      <c r="Q46" s="14"/>
      <c r="R46" s="14"/>
      <c r="S46" s="14"/>
    </row>
    <row r="47" spans="1:19" x14ac:dyDescent="0.25">
      <c r="A47" t="s">
        <v>56</v>
      </c>
      <c r="B47" t="s">
        <v>105</v>
      </c>
      <c r="C47" t="s">
        <v>135</v>
      </c>
      <c r="D47" s="1">
        <v>3.6805555555555557E-2</v>
      </c>
      <c r="E47" s="1"/>
      <c r="K47" s="14"/>
      <c r="L47" s="14"/>
      <c r="M47" s="14"/>
      <c r="N47" s="14"/>
      <c r="O47" s="14"/>
      <c r="P47" s="14"/>
      <c r="Q47" s="14"/>
      <c r="R47" s="14"/>
      <c r="S47" s="14"/>
    </row>
    <row r="48" spans="1:19" x14ac:dyDescent="0.25">
      <c r="A48" t="s">
        <v>57</v>
      </c>
      <c r="B48" t="s">
        <v>106</v>
      </c>
      <c r="C48" t="s">
        <v>138</v>
      </c>
      <c r="D48" s="1">
        <v>0.58124999999999993</v>
      </c>
      <c r="E48" s="1"/>
      <c r="K48" s="14"/>
      <c r="L48" s="14"/>
      <c r="M48" s="14"/>
      <c r="N48" s="14"/>
      <c r="O48" s="14"/>
      <c r="P48" s="14"/>
      <c r="Q48" s="14"/>
      <c r="R48" s="14"/>
      <c r="S48" s="14"/>
    </row>
    <row r="49" spans="1:19" x14ac:dyDescent="0.25">
      <c r="A49" t="s">
        <v>58</v>
      </c>
      <c r="B49" t="s">
        <v>107</v>
      </c>
      <c r="C49" t="s">
        <v>138</v>
      </c>
      <c r="D49" s="1">
        <v>0.45555555555555555</v>
      </c>
      <c r="E49" s="1"/>
      <c r="K49" s="14"/>
      <c r="L49" s="14"/>
      <c r="M49" s="14"/>
      <c r="N49" s="14"/>
      <c r="O49" s="14"/>
      <c r="P49" s="14"/>
      <c r="Q49" s="14"/>
      <c r="R49" s="14"/>
      <c r="S49" s="14"/>
    </row>
    <row r="50" spans="1:19" x14ac:dyDescent="0.25">
      <c r="A50" t="s">
        <v>59</v>
      </c>
      <c r="B50" t="s">
        <v>108</v>
      </c>
      <c r="C50" t="s">
        <v>135</v>
      </c>
      <c r="D50" s="1">
        <v>2.7083333333333334E-2</v>
      </c>
      <c r="E50" s="1"/>
      <c r="K50" s="14"/>
      <c r="L50" s="14"/>
      <c r="M50" s="14"/>
      <c r="N50" s="14"/>
      <c r="O50" s="14"/>
      <c r="P50" s="14"/>
      <c r="Q50" s="14"/>
      <c r="R50" s="14"/>
      <c r="S50" s="14"/>
    </row>
    <row r="51" spans="1:19" x14ac:dyDescent="0.25">
      <c r="A51" t="s">
        <v>60</v>
      </c>
      <c r="B51" t="s">
        <v>109</v>
      </c>
      <c r="C51" t="s">
        <v>135</v>
      </c>
      <c r="D51" s="1">
        <v>0.375</v>
      </c>
      <c r="E51" s="1"/>
      <c r="K51" s="14"/>
      <c r="L51" s="14"/>
      <c r="M51" s="14"/>
      <c r="N51" s="14"/>
      <c r="O51" s="14"/>
      <c r="P51" s="14"/>
      <c r="Q51" s="14"/>
      <c r="R51" s="14"/>
      <c r="S51" s="14"/>
    </row>
    <row r="52" spans="1:19" x14ac:dyDescent="0.25">
      <c r="A52" t="s">
        <v>61</v>
      </c>
      <c r="B52" t="s">
        <v>110</v>
      </c>
      <c r="C52" t="s">
        <v>135</v>
      </c>
      <c r="D52" s="1">
        <v>0.64583333333333337</v>
      </c>
      <c r="E52" s="1"/>
      <c r="K52" s="14"/>
      <c r="L52" s="14"/>
      <c r="M52" s="14"/>
      <c r="N52" s="14"/>
      <c r="O52" s="14"/>
      <c r="P52" s="14"/>
      <c r="Q52" s="14"/>
      <c r="R52" s="14"/>
      <c r="S52" s="14"/>
    </row>
    <row r="53" spans="1:19" x14ac:dyDescent="0.25">
      <c r="A53" t="s">
        <v>15</v>
      </c>
      <c r="B53" t="s">
        <v>111</v>
      </c>
      <c r="C53" t="s">
        <v>138</v>
      </c>
      <c r="D53" s="1">
        <v>0.33402777777777781</v>
      </c>
      <c r="E53" s="1"/>
      <c r="K53" s="14"/>
      <c r="L53" s="14"/>
      <c r="M53" s="14"/>
      <c r="N53" s="14"/>
      <c r="O53" s="14"/>
      <c r="P53" s="14"/>
      <c r="Q53" s="14"/>
      <c r="R53" s="14"/>
      <c r="S53" s="14"/>
    </row>
  </sheetData>
  <mergeCells count="3">
    <mergeCell ref="A1:E1"/>
    <mergeCell ref="K1:S2"/>
    <mergeCell ref="A2:C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15" bestFit="1" customWidth="1"/>
    <col min="2" max="2" width="28.42578125" bestFit="1" customWidth="1"/>
    <col min="3" max="3" width="107.85546875" bestFit="1" customWidth="1"/>
    <col min="4" max="4" width="19.42578125" customWidth="1"/>
  </cols>
  <sheetData>
    <row r="1" spans="1:4" ht="30.75" thickBot="1" x14ac:dyDescent="0.3">
      <c r="A1" s="8" t="s">
        <v>2</v>
      </c>
      <c r="B1" s="8" t="s">
        <v>114</v>
      </c>
      <c r="C1" s="8" t="s">
        <v>124</v>
      </c>
      <c r="D1" s="8" t="s">
        <v>141</v>
      </c>
    </row>
    <row r="2" spans="1:4" x14ac:dyDescent="0.25">
      <c r="A2" s="9">
        <v>1000</v>
      </c>
      <c r="B2" t="s">
        <v>117</v>
      </c>
      <c r="C2" t="s">
        <v>127</v>
      </c>
      <c r="D2" s="10">
        <v>6188551</v>
      </c>
    </row>
    <row r="3" spans="1:4" x14ac:dyDescent="0.25">
      <c r="A3" s="9">
        <v>4000</v>
      </c>
      <c r="B3" t="s">
        <v>123</v>
      </c>
      <c r="C3" t="s">
        <v>133</v>
      </c>
      <c r="D3" s="10">
        <v>10440796</v>
      </c>
    </row>
    <row r="4" spans="1:4" x14ac:dyDescent="0.25">
      <c r="A4" s="9">
        <v>2500</v>
      </c>
      <c r="B4" t="s">
        <v>120</v>
      </c>
      <c r="C4" t="s">
        <v>130</v>
      </c>
      <c r="D4" s="10">
        <v>33033040</v>
      </c>
    </row>
    <row r="5" spans="1:4" x14ac:dyDescent="0.25">
      <c r="A5" s="9">
        <v>1500</v>
      </c>
      <c r="B5" t="s">
        <v>118</v>
      </c>
      <c r="C5" t="s">
        <v>128</v>
      </c>
      <c r="D5" s="10">
        <v>33158355</v>
      </c>
    </row>
    <row r="6" spans="1:4" x14ac:dyDescent="0.25">
      <c r="A6" s="9">
        <v>2000</v>
      </c>
      <c r="B6" t="s">
        <v>119</v>
      </c>
      <c r="C6" t="s">
        <v>129</v>
      </c>
      <c r="D6" s="10">
        <v>35205919</v>
      </c>
    </row>
    <row r="7" spans="1:4" x14ac:dyDescent="0.25">
      <c r="A7" s="9">
        <v>500</v>
      </c>
      <c r="B7" t="s">
        <v>116</v>
      </c>
      <c r="C7" t="s">
        <v>126</v>
      </c>
      <c r="D7" s="10">
        <v>61024967</v>
      </c>
    </row>
    <row r="8" spans="1:4" x14ac:dyDescent="0.25">
      <c r="A8" s="9">
        <v>3500</v>
      </c>
      <c r="B8" t="s">
        <v>122</v>
      </c>
      <c r="C8" t="s">
        <v>132</v>
      </c>
      <c r="D8" s="10">
        <v>72532644</v>
      </c>
    </row>
    <row r="9" spans="1:4" x14ac:dyDescent="0.25">
      <c r="A9" s="9">
        <v>10</v>
      </c>
      <c r="B9" t="s">
        <v>115</v>
      </c>
      <c r="C9" t="s">
        <v>125</v>
      </c>
      <c r="D9" s="10">
        <v>77907404</v>
      </c>
    </row>
    <row r="10" spans="1:4" ht="15.75" thickBot="1" x14ac:dyDescent="0.3">
      <c r="A10" s="11">
        <v>3000</v>
      </c>
      <c r="B10" s="12" t="s">
        <v>121</v>
      </c>
      <c r="C10" s="12" t="s">
        <v>131</v>
      </c>
      <c r="D10" s="13">
        <v>89035998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85" zoomScaleNormal="85" workbookViewId="0"/>
  </sheetViews>
  <sheetFormatPr defaultRowHeight="15" x14ac:dyDescent="0.25"/>
  <cols>
    <col min="1" max="1" width="18.42578125" bestFit="1" customWidth="1"/>
    <col min="3" max="3" width="9.140625" customWidth="1"/>
    <col min="5" max="5" width="8.28515625" customWidth="1"/>
    <col min="7" max="7" width="10.7109375" bestFit="1" customWidth="1"/>
  </cols>
  <sheetData>
    <row r="1" spans="1:6" ht="15.75" thickBot="1" x14ac:dyDescent="0.3">
      <c r="A1" s="8" t="s">
        <v>0</v>
      </c>
      <c r="B1" s="8" t="s">
        <v>3</v>
      </c>
      <c r="C1" s="8" t="s">
        <v>4</v>
      </c>
      <c r="D1" s="8" t="s">
        <v>6</v>
      </c>
      <c r="E1" s="8" t="s">
        <v>7</v>
      </c>
      <c r="F1" s="8" t="s">
        <v>8</v>
      </c>
    </row>
    <row r="2" spans="1:6" x14ac:dyDescent="0.25">
      <c r="A2" t="s">
        <v>35</v>
      </c>
      <c r="B2">
        <v>1068</v>
      </c>
      <c r="C2">
        <v>2893</v>
      </c>
      <c r="D2">
        <v>454</v>
      </c>
      <c r="E2">
        <v>4569</v>
      </c>
      <c r="F2">
        <v>2102</v>
      </c>
    </row>
    <row r="3" spans="1:6" x14ac:dyDescent="0.25">
      <c r="A3" t="s">
        <v>41</v>
      </c>
      <c r="B3">
        <v>790</v>
      </c>
      <c r="C3">
        <v>3052</v>
      </c>
      <c r="D3">
        <v>2434</v>
      </c>
      <c r="E3">
        <v>703</v>
      </c>
      <c r="F3">
        <v>7079</v>
      </c>
    </row>
    <row r="4" spans="1:6" x14ac:dyDescent="0.25">
      <c r="A4" t="s">
        <v>60</v>
      </c>
      <c r="B4">
        <v>118</v>
      </c>
      <c r="C4">
        <v>3647</v>
      </c>
      <c r="D4">
        <v>3277</v>
      </c>
      <c r="E4">
        <v>4946</v>
      </c>
      <c r="F4">
        <v>3774</v>
      </c>
    </row>
    <row r="5" spans="1:6" x14ac:dyDescent="0.25">
      <c r="A5" t="s">
        <v>16</v>
      </c>
      <c r="B5">
        <v>2492</v>
      </c>
      <c r="C5">
        <v>1078</v>
      </c>
      <c r="D5">
        <v>4786</v>
      </c>
      <c r="E5">
        <v>3055</v>
      </c>
      <c r="F5">
        <v>8580</v>
      </c>
    </row>
    <row r="6" spans="1:6" x14ac:dyDescent="0.25">
      <c r="A6" t="s">
        <v>47</v>
      </c>
      <c r="B6">
        <v>1540</v>
      </c>
      <c r="C6">
        <v>1949</v>
      </c>
      <c r="D6">
        <v>2842</v>
      </c>
      <c r="E6">
        <v>2011</v>
      </c>
      <c r="F6">
        <v>1278</v>
      </c>
    </row>
    <row r="7" spans="1:6" x14ac:dyDescent="0.25">
      <c r="A7" t="s">
        <v>29</v>
      </c>
      <c r="B7">
        <v>709</v>
      </c>
      <c r="C7">
        <v>2712</v>
      </c>
      <c r="D7">
        <v>2077</v>
      </c>
      <c r="E7">
        <v>1701</v>
      </c>
      <c r="F7">
        <v>169</v>
      </c>
    </row>
    <row r="8" spans="1:6" x14ac:dyDescent="0.25">
      <c r="A8" t="s">
        <v>53</v>
      </c>
      <c r="B8">
        <v>708</v>
      </c>
      <c r="C8">
        <v>2670</v>
      </c>
      <c r="D8">
        <v>724</v>
      </c>
      <c r="E8">
        <v>2015</v>
      </c>
      <c r="F8">
        <v>8263</v>
      </c>
    </row>
    <row r="9" spans="1:6" x14ac:dyDescent="0.25">
      <c r="A9" t="s">
        <v>38</v>
      </c>
      <c r="B9">
        <v>2138</v>
      </c>
      <c r="C9">
        <v>1125</v>
      </c>
      <c r="D9">
        <v>2066</v>
      </c>
      <c r="E9">
        <v>1964</v>
      </c>
      <c r="F9">
        <v>4856</v>
      </c>
    </row>
    <row r="10" spans="1:6" x14ac:dyDescent="0.25">
      <c r="A10" t="s">
        <v>56</v>
      </c>
      <c r="B10">
        <v>320</v>
      </c>
      <c r="C10">
        <v>2893</v>
      </c>
      <c r="D10">
        <v>2693</v>
      </c>
      <c r="E10">
        <v>5326</v>
      </c>
      <c r="F10">
        <v>5446</v>
      </c>
    </row>
    <row r="11" spans="1:6" x14ac:dyDescent="0.25">
      <c r="A11" t="s">
        <v>40</v>
      </c>
      <c r="B11">
        <v>412</v>
      </c>
      <c r="C11">
        <v>2617</v>
      </c>
      <c r="D11">
        <v>335</v>
      </c>
      <c r="E11">
        <v>5593</v>
      </c>
      <c r="F11">
        <v>2300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Players</vt:lpstr>
      <vt:lpstr>Travel</vt:lpstr>
      <vt:lpstr>LookupTable</vt:lpstr>
      <vt:lpstr>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2024-01-31T05:43:53Z</dcterms:created>
  <dcterms:modified xsi:type="dcterms:W3CDTF">2024-03-27T06:24:06Z</dcterms:modified>
</cp:coreProperties>
</file>